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6 от 25032026 Каратабан\"/>
    </mc:Choice>
  </mc:AlternateContent>
  <xr:revisionPtr revIDLastSave="0" documentId="13_ncr:1_{404798C1-A82A-4068-B444-6EC75A03D42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3" l="1"/>
  <c r="E9" i="3" s="1"/>
  <c r="D10" i="3"/>
  <c r="D9" i="3" s="1"/>
  <c r="F16" i="3"/>
  <c r="F9" i="3" s="1"/>
  <c r="E16" i="3"/>
  <c r="D16" i="3"/>
  <c r="E40" i="3"/>
  <c r="D40" i="3"/>
  <c r="E46" i="3"/>
  <c r="D46" i="3"/>
  <c r="E52" i="3"/>
  <c r="D52" i="3"/>
  <c r="E62" i="3"/>
  <c r="E61" i="3" s="1"/>
  <c r="D62" i="3"/>
  <c r="D61" i="3" s="1"/>
  <c r="E77" i="3"/>
  <c r="E76" i="3" s="1"/>
  <c r="D77" i="3"/>
  <c r="D76" i="3" s="1"/>
  <c r="E83" i="3"/>
  <c r="D83" i="3"/>
  <c r="E100" i="3"/>
  <c r="D100" i="3"/>
  <c r="E105" i="3"/>
  <c r="D105" i="3"/>
  <c r="E112" i="3"/>
  <c r="E111" i="3" s="1"/>
  <c r="D112" i="3"/>
  <c r="D111" i="3" s="1"/>
  <c r="E126" i="3"/>
  <c r="D126" i="3"/>
  <c r="E135" i="3"/>
  <c r="D135" i="3"/>
</calcChain>
</file>

<file path=xl/sharedStrings.xml><?xml version="1.0" encoding="utf-8"?>
<sst xmlns="http://schemas.openxmlformats.org/spreadsheetml/2006/main" count="909" uniqueCount="398">
  <si>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</si>
  <si>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</si>
  <si>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</si>
  <si>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</si>
  <si>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</si>
  <si>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</si>
  <si>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01.01.2026</t>
  </si>
  <si>
    <t>Наименование</t>
  </si>
  <si>
    <t xml:space="preserve">       по ОКПО</t>
  </si>
  <si>
    <t>04267881</t>
  </si>
  <si>
    <t>финансового органа</t>
  </si>
  <si>
    <t>Администрация Каратабанского сельского поселения</t>
  </si>
  <si>
    <t>Глава по БК</t>
  </si>
  <si>
    <t>655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</si>
  <si>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</si>
  <si>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</si>
  <si>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</si>
  <si>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75620440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</si>
  <si>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</si>
  <si>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</si>
  <si>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</si>
  <si>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</si>
  <si>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</si>
  <si>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</si>
  <si>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</si>
  <si>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</si>
  <si>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</si>
  <si>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</si>
  <si>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</si>
  <si>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</si>
  <si>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</si>
  <si>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</si>
  <si>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</si>
  <si>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</si>
  <si>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</si>
  <si>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</si>
  <si>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</si>
  <si>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</si>
  <si>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</si>
  <si>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</si>
  <si>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</si>
  <si>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</si>
  <si>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</si>
  <si>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отношщении которых исчисление и уплата налогаосуществляются в соответствии со статьями 227,2271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дивидентов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делового участия в организации, полученных физическим лицом, не являющимся налоговым резидентом Российской Федерации, в виде дивидентов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</si>
  <si>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</si>
  <si>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</si>
  <si>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</si>
  <si>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</si>
  <si>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</si>
  <si>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</si>
  <si>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</si>
  <si>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</si>
  <si>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</si>
  <si>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</si>
  <si>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</si>
  <si>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</si>
  <si>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</si>
  <si>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</si>
  <si>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</si>
  <si>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</si>
  <si>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</si>
  <si>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</si>
  <si>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</si>
  <si>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</si>
  <si>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</si>
  <si>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</si>
  <si>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</si>
  <si>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</si>
  <si>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</si>
  <si>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</si>
  <si>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</si>
  <si>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</si>
  <si>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</si>
  <si>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</si>
  <si>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</si>
  <si>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</si>
  <si>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</si>
  <si>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</si>
  <si>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</si>
  <si>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</si>
  <si>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</si>
  <si>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</si>
  <si>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</si>
  <si>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</si>
  <si>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</si>
  <si>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</si>
  <si>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</si>
  <si>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</si>
  <si>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</si>
  <si>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</si>
  <si>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</si>
  <si>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</si>
  <si>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</si>
  <si>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</si>
  <si>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</si>
  <si>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</si>
  <si>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</si>
  <si>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</si>
  <si>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</si>
  <si>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</si>
  <si>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</si>
  <si>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</si>
  <si>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</si>
  <si>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</si>
  <si>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</si>
  <si>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</si>
  <si>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</si>
  <si>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</si>
  <si>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</si>
  <si>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</si>
  <si>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  ШТРАФЫ, САНКЦИИ, ВОЗМЕЩЕНИЕ УЩЕРБА</t>
  </si>
  <si>
    <t>000 1 16 00000 00 0000 000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</si>
  <si>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</si>
  <si>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</si>
  <si>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</si>
  <si>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</si>
  <si>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</si>
  <si>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</si>
  <si>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</si>
  <si>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</si>
  <si>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</si>
  <si>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</si>
  <si>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</si>
  <si>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</si>
  <si>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</si>
  <si>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</si>
  <si>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</si>
  <si>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</si>
  <si>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</si>
  <si>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</si>
  <si>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</si>
  <si>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</si>
  <si>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</si>
  <si>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</si>
  <si>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</si>
  <si>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</si>
  <si>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</si>
  <si>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</si>
  <si>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</si>
  <si>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</si>
  <si>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</si>
  <si>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</si>
  <si>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</si>
  <si>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</si>
  <si>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</si>
  <si>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</si>
  <si>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</si>
  <si>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</si>
  <si>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</si>
  <si>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</si>
  <si>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</si>
  <si>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</si>
  <si>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</si>
  <si>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</si>
  <si>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</si>
  <si>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</si>
  <si>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</si>
  <si>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</si>
  <si>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</t>
  </si>
  <si>
    <t>200</t>
  </si>
  <si>
    <t>000 0102 81 0 04 20300 000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</si>
  <si>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</si>
  <si>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000 0102 81 0 04 20300 100</t>
  </si>
  <si>
    <t xml:space="preserve">  Расходы на выплаты персоналу государственных (муниципальных) органов</t>
  </si>
  <si>
    <t>000 0102 81 0 04 20300 120</t>
  </si>
  <si>
    <t xml:space="preserve">  Фонд оплаты труда государственных (муниципальных) органов</t>
  </si>
  <si>
    <t>000 0102 81 0 04 20300 121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</si>
  <si>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</si>
  <si>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000 0102 81 0 04 20300 129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</si>
  <si>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</si>
  <si>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000 0104 81 0 04 20400 000</t>
  </si>
  <si>
    <t>000 0104 81 0 04 20400 100</t>
  </si>
  <si>
    <t>000 0104 81 0 04 20400 120</t>
  </si>
  <si>
    <t>000 0104 81 0 04 20400 121</t>
  </si>
  <si>
    <t>000 0104 81 0 04 20400 129</t>
  </si>
  <si>
    <t xml:space="preserve">  Закупка товаров, работ и услуг для обеспечения государственных (муниципальных) нужд</t>
  </si>
  <si>
    <t>000 0104 81 0 04 20400 200</t>
  </si>
  <si>
    <t xml:space="preserve">  Иные закупки товаров, работ и услуг для обеспечения государственных (муниципальных) нужд</t>
  </si>
  <si>
    <t>000 0104 81 0 04 20400 240</t>
  </si>
  <si>
    <t xml:space="preserve">  Прочая закупка товаров, работ и услуг</t>
  </si>
  <si>
    <t>000 0104 81 0 04 20400 244</t>
  </si>
  <si>
    <t xml:space="preserve">  Закупка энергетических ресурсов</t>
  </si>
  <si>
    <t>000 0104 81 0 04 20400 247</t>
  </si>
  <si>
    <t xml:space="preserve">  Иные бюджетные ассигнования</t>
  </si>
  <si>
    <t>000 0104 81 0 04 20400 800</t>
  </si>
  <si>
    <t xml:space="preserve">  Уплата налогов, сборов и иных платежей</t>
  </si>
  <si>
    <t>000 0104 81 0 04 20400 850</t>
  </si>
  <si>
    <t xml:space="preserve">  Уплата иных платежей</t>
  </si>
  <si>
    <t>000 0104 81 0 04 20400 853</t>
  </si>
  <si>
    <t>000 0104 81 0 89 20400 000</t>
  </si>
  <si>
    <t>000 0104 81 0 89 20400 800</t>
  </si>
  <si>
    <t>000 0104 81 0 89 20400 850</t>
  </si>
  <si>
    <t xml:space="preserve">  Уплата прочих налогов, сборов</t>
  </si>
  <si>
    <t>000 0104 81 0 89 20400 852</t>
  </si>
  <si>
    <t xml:space="preserve">  Финансовое обеспечение выполнения функций муниципальными органами</t>
  </si>
  <si>
    <t>000 0104 99 0 04 20400 000</t>
  </si>
  <si>
    <t>000 0104 99 0 04 20400 200</t>
  </si>
  <si>
    <t>000 0104 99 0 04 20400 240</t>
  </si>
  <si>
    <t>000 0104 99 0 04 20400 244</t>
  </si>
  <si>
    <t>000 0104 99 0 04 20400 800</t>
  </si>
  <si>
    <t xml:space="preserve">  Исполнение судебных актов</t>
  </si>
  <si>
    <t>000 0104 99 0 04 20400 830</t>
  </si>
  <si>
    <t xml:space="preserve">  Исполнение судебных актов Российской Федерации и мировых соглашений по возмещению причиненного вреда</t>
  </si>
  <si>
    <t>000 0104 99 0 04 20400 831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</si>
  <si>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</si>
  <si>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000 0106 81 0 04 20400 000</t>
  </si>
  <si>
    <t>000 0106 81 0 04 20400 100</t>
  </si>
  <si>
    <t>000 0106 81 0 04 20400 120</t>
  </si>
  <si>
    <t>000 0106 81 0 04 20400 121</t>
  </si>
  <si>
    <t>000 0106 81 0 04 20400 129</t>
  </si>
  <si>
    <t xml:space="preserve">  Осуществление первичного воинского учета на территориях, где отсутствуют военные комиссариаты</t>
  </si>
  <si>
    <t>000 0203 99 0 02 51180 000</t>
  </si>
  <si>
    <t>000 0203 99 0 02 51180 100</t>
  </si>
  <si>
    <t>000 0203 99 0 02 51180 120</t>
  </si>
  <si>
    <t>000 0203 99 0 02 51180 121</t>
  </si>
  <si>
    <t>000 0203 99 0 02 51180 129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</si>
  <si>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</si>
  <si>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000 0310 85 0 07 46140 000</t>
  </si>
  <si>
    <t>000 0310 85 0 07 46140 200</t>
  </si>
  <si>
    <t>000 0310 85 0 07 46140 240</t>
  </si>
  <si>
    <t>000 0310 85 0 07 46140 244</t>
  </si>
  <si>
    <t>000 0310 85 0 07 S6140 000</t>
  </si>
  <si>
    <t>000 0310 85 0 07 S6140 200</t>
  </si>
  <si>
    <t>000 0310 85 0 07 S6140 240</t>
  </si>
  <si>
    <t>000 0310 85 0 07 S6140 244</t>
  </si>
  <si>
    <t xml:space="preserve">  Капитальный ремонт, ремонт и содержание автомобильных дорог общего пользования местного значения</t>
  </si>
  <si>
    <t>000 0409 69 0 07 06050 000</t>
  </si>
  <si>
    <t>000 0409 69 0 07 06050 200</t>
  </si>
  <si>
    <t>000 0409 69 0 07 06050 240</t>
  </si>
  <si>
    <t xml:space="preserve">  Закупка товаров, работ и услуг в целях капитального ремонта государственного (муниципального) имущества</t>
  </si>
  <si>
    <t>000 0409 69 0 07 06050 243</t>
  </si>
  <si>
    <t>000 0409 69 0 07 06050 244</t>
  </si>
  <si>
    <t xml:space="preserve">  Содержание дорожного хозяйства</t>
  </si>
  <si>
    <t>000 0409 69 0 07 31501 000</t>
  </si>
  <si>
    <t>000 0409 69 0 07 31501 200</t>
  </si>
  <si>
    <t>000 0409 69 0 07 31501 240</t>
  </si>
  <si>
    <t>000 0409 69 0 07 31501 244</t>
  </si>
  <si>
    <t xml:space="preserve">  Дорожное хозяйство (дорожные фонды)</t>
  </si>
  <si>
    <t>000 0409 69 0 07 SД010 000</t>
  </si>
  <si>
    <t>000 0409 69 0 07 SД010 200</t>
  </si>
  <si>
    <t>000 0409 69 0 07 SД010 240</t>
  </si>
  <si>
    <t>000 0409 69 0 07 SД010 244</t>
  </si>
  <si>
    <t xml:space="preserve">  Мероприятия в области коммунального хозяйства</t>
  </si>
  <si>
    <t>000 0502 69 0 07 35105 000</t>
  </si>
  <si>
    <t>000 0502 69 0 07 35105 200</t>
  </si>
  <si>
    <t>000 0502 69 0 07 35105 240</t>
  </si>
  <si>
    <t>000 0502 69 0 07 35105 244</t>
  </si>
  <si>
    <t>000 0502 69 0 07 35105 247</t>
  </si>
  <si>
    <t xml:space="preserve">  Благоустройство</t>
  </si>
  <si>
    <t>000 0503 87 0 07 60001 000</t>
  </si>
  <si>
    <t>000 0503 87 0 07 60001 200</t>
  </si>
  <si>
    <t>000 0503 87 0 07 60001 240</t>
  </si>
  <si>
    <t>000 0503 87 0 07 60001 247</t>
  </si>
  <si>
    <t xml:space="preserve">  Организация и содержание мест захоронения</t>
  </si>
  <si>
    <t>000 0503 87 0 07 60004 000</t>
  </si>
  <si>
    <t>000 0503 87 0 07 60004 200</t>
  </si>
  <si>
    <t>000 0503 87 0 07 60004 240</t>
  </si>
  <si>
    <t>000 0503 87 0 07 60004 244</t>
  </si>
  <si>
    <t>000 0503 87 0 07 60005 000</t>
  </si>
  <si>
    <t>000 0503 87 0 07 60005 100</t>
  </si>
  <si>
    <t xml:space="preserve">  Расходы на выплаты персоналу казенных учреждений</t>
  </si>
  <si>
    <t>000 0503 87 0 07 60005 110</t>
  </si>
  <si>
    <t xml:space="preserve">  Фонд оплаты труда учреждений</t>
  </si>
  <si>
    <t>000 0503 87 0 07 60005 111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</si>
  <si>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</si>
  <si>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000 0503 87 0 07 60005 119</t>
  </si>
  <si>
    <t>000 0503 87 0 07 60005 200</t>
  </si>
  <si>
    <t>000 0503 87 0 07 60005 240</t>
  </si>
  <si>
    <t>000 0503 87 0 07 60005 244</t>
  </si>
  <si>
    <t xml:space="preserve">  Организация мероприятий в области охраны окружающей среды</t>
  </si>
  <si>
    <t>000 0605 99 0 07 43040 000</t>
  </si>
  <si>
    <t>000 0605 99 0 07 43040 200</t>
  </si>
  <si>
    <t>000 0605 99 0 07 43040 240</t>
  </si>
  <si>
    <t>000 0605 99 0 07 43040 244</t>
  </si>
  <si>
    <t xml:space="preserve">  проведение мероприятий для детей и молодежи</t>
  </si>
  <si>
    <t>000 0707 82 0 07 43101 000</t>
  </si>
  <si>
    <t>000 0707 82 0 07 43101 100</t>
  </si>
  <si>
    <t>000 0707 82 0 07 43101 110</t>
  </si>
  <si>
    <t>000 0707 82 0 07 43101 111</t>
  </si>
  <si>
    <t>000 0707 82 0 07 43101 119</t>
  </si>
  <si>
    <t xml:space="preserve">  библиотеки</t>
  </si>
  <si>
    <t>000 0801 70 0 07 44299 000</t>
  </si>
  <si>
    <t>000 0801 70 0 07 44299 100</t>
  </si>
  <si>
    <t>000 0801 70 0 07 44299 110</t>
  </si>
  <si>
    <t>000 0801 70 0 07 44299 111</t>
  </si>
  <si>
    <t xml:space="preserve">  Иные выплаты персоналу учреждений, за исключением фонда оплаты труда</t>
  </si>
  <si>
    <t>000 0801 70 0 07 44299 112</t>
  </si>
  <si>
    <t>000 0801 70 0 07 44299 119</t>
  </si>
  <si>
    <t>000 0801 70 0 07 44299 200</t>
  </si>
  <si>
    <t>000 0801 70 0 07 44299 240</t>
  </si>
  <si>
    <t>000 0801 70 0 07 44299 244</t>
  </si>
  <si>
    <t xml:space="preserve">  Государственная поддержка лучших муниципальных учреждений культуры, находящихся на территории сельских поселений</t>
  </si>
  <si>
    <t>000 0801 70 0 07 L5195 000</t>
  </si>
  <si>
    <t>000 0801 70 0 07 L5195 200</t>
  </si>
  <si>
    <t>000 0801 70 0 07 L5195 240</t>
  </si>
  <si>
    <t>000 0801 70 0 07 L5195 244</t>
  </si>
  <si>
    <t xml:space="preserve">  Учреждения культуры и мероприятия в сфере культуры и кинематографии</t>
  </si>
  <si>
    <t>000 0801 84 0 10 44082 000</t>
  </si>
  <si>
    <t xml:space="preserve">  Предоставление субсидий бюджетным, автономным учреждениям и иным некоммерческим организациям</t>
  </si>
  <si>
    <t>000 0801 84 0 10 44082 600</t>
  </si>
  <si>
    <t xml:space="preserve">  Субсидии бюджетным учреждениям</t>
  </si>
  <si>
    <t>000 0801 84 0 10 44082 610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</si>
  <si>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</si>
  <si>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000 0801 84 0 10 44082 611</t>
  </si>
  <si>
    <t xml:space="preserve">  Культура</t>
  </si>
  <si>
    <t>000 0801 84 0 10 S8130 000</t>
  </si>
  <si>
    <t>000 0801 84 0 10 S8130 600</t>
  </si>
  <si>
    <t>000 0801 84 0 10 S8130 610</t>
  </si>
  <si>
    <t xml:space="preserve">  Субсидии бюджетным учреждениям на иные цели</t>
  </si>
  <si>
    <t>000 0801 84 0 10 S8130 612</t>
  </si>
  <si>
    <t xml:space="preserve">  Социальное обеспечение населения</t>
  </si>
  <si>
    <t>000 1003 99 0 02 28430 000</t>
  </si>
  <si>
    <t xml:space="preserve">  Социальное обеспечение и иные выплаты населению</t>
  </si>
  <si>
    <t>000 1003 99 0 02 28430 300</t>
  </si>
  <si>
    <t xml:space="preserve">  Публичные нормативные социальные выплаты гражданам</t>
  </si>
  <si>
    <t>000 1003 99 0 02 28430 310</t>
  </si>
  <si>
    <t xml:space="preserve">  Пособия, компенсации, меры социальной поддержки по публичным нормативным обязательствам</t>
  </si>
  <si>
    <t>000 1003 99 0 02 28430 313</t>
  </si>
  <si>
    <t>000 1003 99 0 02 28430 600</t>
  </si>
  <si>
    <t>000 1003 99 0 02 28430 610</t>
  </si>
  <si>
    <t>000 1003 99 0 02 28430 612</t>
  </si>
  <si>
    <t xml:space="preserve">  Доплаты к пенсииям муниципальных служащих Брединского муниципального района</t>
  </si>
  <si>
    <t>000 1003 99 0 06 49101 000</t>
  </si>
  <si>
    <t>000 1003 99 0 06 49101 300</t>
  </si>
  <si>
    <t>000 1003 99 0 06 49101 310</t>
  </si>
  <si>
    <t xml:space="preserve">  Иные пенсии, социальные доплаты к пенсиям</t>
  </si>
  <si>
    <t>000 1003 99 0 06 49101 312</t>
  </si>
  <si>
    <t xml:space="preserve">  Физическая культура</t>
  </si>
  <si>
    <t>000 1101 89 0 07 51297 000</t>
  </si>
  <si>
    <t>000 1101 89 0 07 51297 200</t>
  </si>
  <si>
    <t>000 1101 89 0 07 51297 240</t>
  </si>
  <si>
    <t>000 1101 89 0 07 51297 244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</si>
  <si>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</si>
  <si>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</si>
  <si>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</si>
  <si>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</si>
  <si>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</si>
  <si>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</si>
  <si>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</si>
  <si>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</si>
  <si>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</si>
  <si>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</si>
  <si>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</si>
  <si>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</si>
  <si>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</si>
  <si>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</si>
  <si>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</si>
  <si>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</si>
  <si>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</si>
  <si>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</si>
  <si>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</si>
  <si>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</si>
  <si>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</si>
  <si>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</si>
  <si>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</si>
  <si>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</si>
  <si>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</si>
  <si>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</si>
  <si>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</si>
  <si>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</si>
  <si>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</si>
  <si>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</si>
  <si>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</si>
  <si>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"01" января 2026 г.</t>
  </si>
  <si>
    <t/>
  </si>
  <si>
    <t>Физическая культура и спорт</t>
  </si>
  <si>
    <t>Социальная политика</t>
  </si>
  <si>
    <t>Субсидии бюджетным учреждениям</t>
  </si>
  <si>
    <t>000 0801 00 0 00 00000 000</t>
  </si>
  <si>
    <t>Библиотеки</t>
  </si>
  <si>
    <t>КУЛЬТУРА, КИНЕМАТОГРАФИЯ</t>
  </si>
  <si>
    <t>000 1100 00 0 00 00000 000</t>
  </si>
  <si>
    <t>000 1000 00 0 00 00000 000</t>
  </si>
  <si>
    <t>000 0801 84 0 00 00000 000</t>
  </si>
  <si>
    <t>000 0801 70 0 00 00000 000</t>
  </si>
  <si>
    <t>ОБРАЗОВАНИЕ</t>
  </si>
  <si>
    <t>000 0707 82 0 00 00000 000</t>
  </si>
  <si>
    <t>ДРУГИЕ ВОПРОСЫ В ОБЛАСТИ ОХРАНЫ ОКРУЖАЮЩЕЙ СРЕДЫ</t>
  </si>
  <si>
    <t>000 0605 99 0 00 00000 000</t>
  </si>
  <si>
    <t>БЛАГОУСТРОЙСТВО</t>
  </si>
  <si>
    <t>000 0503 00 0 00 00000 000</t>
  </si>
  <si>
    <t>ЖИЛИЩНО-КОММУНАЛЬНОЕ ХОЗЯЙСТВО</t>
  </si>
  <si>
    <t>000 0500 00 0 00 00000 000</t>
  </si>
  <si>
    <t>КОММУНАЛЬНОЕ ХОЗЯЙСТВО</t>
  </si>
  <si>
    <t>000 0502 00 0 00 00000 000</t>
  </si>
  <si>
    <t>НАЧИОНАЛЬНАЯ ЭКОНОМИКА</t>
  </si>
  <si>
    <t>000 0409 00 0 00 00000 000</t>
  </si>
  <si>
    <t>000 0409 69 0 00 00000 000</t>
  </si>
  <si>
    <t>000 0310 85 0 00 00000 000</t>
  </si>
  <si>
    <t>НАЦИОНАЛЬНАЯ ОБОРОНА</t>
  </si>
  <si>
    <t>000 0200 00 0 00 00000 000</t>
  </si>
  <si>
    <t>000 0106 81 0 00 00000 000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</si>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</sst>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6"/>
      <color rgb="FF000000"/>
      <name val="Arial Cyr"/>
    </font>
    <font>
      <sz val="11"/>
      <name val="Calibri"/>
      <family val="2"/>
      <scheme val="minor"/>
    </font>
    <font>
      <sz val="8"/>
      <color theme="2" tint="-0.89999084444715716"/>
      <name val="Arial Cy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6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0" fillId="0" borderId="1">
      <alignment horizontal="center" vertical="center"/>
    </xf>
    <xf numFmtId="0" fontId="8" fillId="0" borderId="1"/>
    <xf numFmtId="0" fontId="10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9" fillId="3" borderId="1"/>
    <xf numFmtId="0" fontId="1" fillId="0" borderId="13">
      <alignment horizontal="left"/>
    </xf>
  </cellStyleXfs>
  <cellXfs count="15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3" fillId="0" borderId="2" xfId="3">
      <alignment horizontal="center"/>
    </xf>
    <xf numFmtId="0" fontId="4" fillId="0" borderId="1" xfId="4">
      <alignment horizontal="right"/>
    </xf>
    <xf numFmtId="0" fontId="2" fillId="0" borderId="1" xfId="5"/>
    <xf numFmtId="0" fontId="5" fillId="0" borderId="1" xfId="6"/>
    <xf numFmtId="0" fontId="5" fillId="0" borderId="3" xfId="7"/>
    <xf numFmtId="0" fontId="3" fillId="0" borderId="4" xfId="8">
      <alignment horizontal="center"/>
    </xf>
    <xf numFmtId="0" fontId="4" fillId="0" borderId="5" xfId="9">
      <alignment horizontal="right"/>
    </xf>
    <xf numFmtId="0" fontId="3" fillId="0" borderId="1" xfId="10"/>
    <xf numFmtId="0" fontId="3" fillId="0" borderId="6" xfId="11">
      <alignment horizontal="right"/>
    </xf>
    <xf numFmtId="49" fontId="3" fillId="0" borderId="7" xfId="12">
      <alignment horizontal="center"/>
    </xf>
    <xf numFmtId="0" fontId="4" fillId="0" borderId="8" xfId="13">
      <alignment horizontal="right"/>
    </xf>
    <xf numFmtId="0" fontId="6" fillId="0" borderId="1" xfId="14"/>
    <xf numFmtId="164" fontId="3" fillId="0" borderId="9" xfId="15">
      <alignment horizontal="center"/>
    </xf>
    <xf numFmtId="0" fontId="3" fillId="0" borderId="1" xfId="16">
      <alignment horizontal="left"/>
    </xf>
    <xf numFmtId="49" fontId="3" fillId="0" borderId="1" xfId="17"/>
    <xf numFmtId="49" fontId="3" fillId="0" borderId="6" xfId="18">
      <alignment horizontal="right" vertical="center"/>
    </xf>
    <xf numFmtId="49" fontId="3" fillId="0" borderId="9" xfId="19">
      <alignment horizontal="center" vertical="center"/>
    </xf>
    <xf numFmtId="49" fontId="3" fillId="0" borderId="9" xfId="21">
      <alignment horizontal="center"/>
    </xf>
    <xf numFmtId="49" fontId="3" fillId="0" borderId="6" xfId="23">
      <alignment horizontal="right"/>
    </xf>
    <xf numFmtId="0" fontId="3" fillId="0" borderId="11" xfId="24">
      <alignment horizontal="left"/>
    </xf>
    <xf numFmtId="49" fontId="3" fillId="0" borderId="11" xfId="25"/>
    <xf numFmtId="49" fontId="3" fillId="0" borderId="6" xfId="26"/>
    <xf numFmtId="49" fontId="3" fillId="0" borderId="12" xfId="27">
      <alignment horizontal="center"/>
    </xf>
    <xf numFmtId="0" fontId="2" fillId="0" borderId="2" xfId="28">
      <alignment horizontal="center"/>
    </xf>
    <xf numFmtId="0" fontId="1" fillId="0" borderId="14" xfId="31"/>
    <xf numFmtId="0" fontId="1" fillId="0" borderId="5" xfId="32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9" fontId="3" fillId="0" borderId="4" xfId="35">
      <alignment horizontal="center" vertical="center"/>
    </xf>
    <xf numFmtId="0" fontId="3" fillId="0" borderId="15" xfId="36">
      <alignment horizontal="left" wrapText="1"/>
    </xf>
    <xf numFmtId="49" fontId="3" fillId="0" borderId="16" xfId="37">
      <alignment horizontal="center" wrapText="1"/>
    </xf>
    <xf numFmtId="49" fontId="3" fillId="0" borderId="17" xfId="38">
      <alignment horizontal="center"/>
    </xf>
    <xf numFmtId="4" fontId="3" fillId="0" borderId="17" xfId="39">
      <alignment horizontal="right" shrinkToFit="1"/>
    </xf>
    <xf numFmtId="0" fontId="3" fillId="0" borderId="18" xfId="40">
      <alignment horizontal="left" wrapText="1"/>
    </xf>
    <xf numFmtId="49" fontId="3" fillId="0" borderId="19" xfId="41">
      <alignment horizontal="center" shrinkToFit="1"/>
    </xf>
    <xf numFmtId="49" fontId="3" fillId="0" borderId="20" xfId="42">
      <alignment horizontal="center"/>
    </xf>
    <xf numFmtId="4" fontId="3" fillId="0" borderId="20" xfId="43">
      <alignment horizontal="right" shrinkToFit="1"/>
    </xf>
    <xf numFmtId="0" fontId="3" fillId="0" borderId="21" xfId="44">
      <alignment horizontal="left" wrapText="1" indent="2"/>
    </xf>
    <xf numFmtId="49" fontId="3" fillId="0" borderId="22" xfId="45">
      <alignment horizontal="center" shrinkToFit="1"/>
    </xf>
    <xf numFmtId="49" fontId="3" fillId="0" borderId="23" xfId="46">
      <alignment horizontal="center"/>
    </xf>
    <xf numFmtId="4" fontId="3" fillId="0" borderId="23" xfId="47">
      <alignment horizontal="right" shrinkToFit="1"/>
    </xf>
    <xf numFmtId="49" fontId="3" fillId="0" borderId="1" xfId="48">
      <alignment horizontal="right"/>
    </xf>
    <xf numFmtId="0" fontId="2" fillId="0" borderId="5" xfId="49">
      <alignment horizontal="center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9" fontId="1" fillId="0" borderId="5" xfId="52"/>
    <xf numFmtId="4" fontId="3" fillId="0" borderId="24" xfId="54">
      <alignment horizontal="right" shrinkToFit="1"/>
    </xf>
    <xf numFmtId="49" fontId="1" fillId="0" borderId="8" xfId="55"/>
    <xf numFmtId="0" fontId="3" fillId="0" borderId="19" xfId="56">
      <alignment horizontal="center" shrinkToFit="1"/>
    </xf>
    <xf numFmtId="165" fontId="3" fillId="0" borderId="20" xfId="57">
      <alignment horizontal="right" shrinkToFit="1"/>
    </xf>
    <xf numFmtId="165" fontId="3" fillId="0" borderId="25" xfId="58">
      <alignment horizontal="right" shrinkToFit="1"/>
    </xf>
    <xf numFmtId="0" fontId="3" fillId="0" borderId="26" xfId="59">
      <alignment horizontal="left" wrapText="1"/>
    </xf>
    <xf numFmtId="49" fontId="3" fillId="0" borderId="22" xfId="60">
      <alignment horizontal="center" wrapText="1"/>
    </xf>
    <xf numFmtId="49" fontId="3" fillId="0" borderId="23" xfId="61">
      <alignment horizontal="center" wrapText="1"/>
    </xf>
    <xf numFmtId="4" fontId="3" fillId="0" borderId="23" xfId="62">
      <alignment horizontal="right" wrapText="1"/>
    </xf>
    <xf numFmtId="4" fontId="3" fillId="0" borderId="21" xfId="63">
      <alignment horizontal="right" wrapText="1"/>
    </xf>
    <xf numFmtId="0" fontId="1" fillId="0" borderId="8" xfId="64">
      <alignment wrapText="1"/>
    </xf>
    <xf numFmtId="0" fontId="3" fillId="0" borderId="27" xfId="65">
      <alignment horizontal="left" wrapText="1"/>
    </xf>
    <xf numFmtId="49" fontId="3" fillId="0" borderId="28" xfId="66">
      <alignment horizontal="center" shrinkToFit="1"/>
    </xf>
    <xf numFmtId="49" fontId="3" fillId="0" borderId="29" xfId="67">
      <alignment horizontal="center"/>
    </xf>
    <xf numFmtId="4" fontId="3" fillId="0" borderId="29" xfId="68">
      <alignment horizontal="right" shrinkToFit="1"/>
    </xf>
    <xf numFmtId="49" fontId="3" fillId="0" borderId="30" xfId="69">
      <alignment horizontal="center"/>
    </xf>
    <xf numFmtId="0" fontId="1" fillId="0" borderId="8" xfId="70"/>
    <xf numFmtId="0" fontId="6" fillId="0" borderId="11" xfId="71"/>
    <xf numFmtId="0" fontId="6" fillId="0" borderId="31" xfId="72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49" fontId="7" fillId="0" borderId="1" xfId="76"/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49" fontId="3" fillId="0" borderId="17" xfId="84">
      <alignment horizontal="center" vertical="center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9" fillId="0" borderId="1" xfId="100"/>
    <xf numFmtId="0" fontId="1" fillId="0" borderId="1" xfId="101">
      <alignment horizontal="left"/>
    </xf>
    <xf numFmtId="0" fontId="3" fillId="0" borderId="1" xfId="102">
      <alignment horizontal="left" vertical="center"/>
    </xf>
    <xf numFmtId="0" fontId="3" fillId="0" borderId="1" xfId="103"/>
    <xf numFmtId="49" fontId="1" fillId="0" borderId="1" xfId="104"/>
    <xf numFmtId="0" fontId="6" fillId="0" borderId="1" xfId="105"/>
    <xf numFmtId="0" fontId="3" fillId="0" borderId="1" xfId="106">
      <alignment horizontal="left" vertical="center" wrapText="1"/>
    </xf>
    <xf numFmtId="0" fontId="6" fillId="0" borderId="1" xfId="107"/>
    <xf numFmtId="0" fontId="3" fillId="0" borderId="1" xfId="108">
      <alignment horizontal="center" vertical="center" wrapText="1"/>
    </xf>
    <xf numFmtId="0" fontId="3" fillId="0" borderId="1" xfId="109">
      <alignment horizontal="center" wrapText="1"/>
    </xf>
    <xf numFmtId="0" fontId="10" fillId="0" borderId="1" xfId="110">
      <alignment horizontal="center" vertical="center"/>
    </xf>
    <xf numFmtId="0" fontId="8" fillId="0" borderId="1" xfId="111"/>
    <xf numFmtId="0" fontId="10" fillId="0" borderId="1" xfId="112">
      <alignment horizontal="center"/>
    </xf>
    <xf numFmtId="0" fontId="7" fillId="0" borderId="1" xfId="113">
      <alignment horizontal="left"/>
    </xf>
    <xf numFmtId="0" fontId="1" fillId="0" borderId="1" xfId="114">
      <alignment horizontal="left"/>
    </xf>
    <xf numFmtId="0" fontId="1" fillId="0" borderId="2" xfId="115"/>
    <xf numFmtId="0" fontId="1" fillId="0" borderId="11" xfId="117"/>
    <xf numFmtId="0" fontId="3" fillId="4" borderId="26" xfId="59" applyFill="1">
      <alignment horizontal="left" wrapText="1"/>
    </xf>
    <xf numFmtId="49" fontId="3" fillId="4" borderId="22" xfId="60" applyFill="1">
      <alignment horizontal="center" wrapText="1"/>
    </xf>
    <xf numFmtId="49" fontId="3" fillId="4" borderId="23" xfId="61" applyFill="1">
      <alignment horizontal="center" wrapText="1"/>
    </xf>
    <xf numFmtId="4" fontId="3" fillId="4" borderId="23" xfId="62" applyFill="1">
      <alignment horizontal="right" wrapText="1"/>
    </xf>
    <xf numFmtId="4" fontId="3" fillId="4" borderId="21" xfId="63" applyFill="1">
      <alignment horizontal="right" wrapText="1"/>
    </xf>
    <xf numFmtId="0" fontId="3" fillId="5" borderId="26" xfId="59" applyFill="1">
      <alignment horizontal="left" wrapText="1"/>
    </xf>
    <xf numFmtId="49" fontId="3" fillId="5" borderId="22" xfId="60" applyFill="1">
      <alignment horizontal="center" wrapText="1"/>
    </xf>
    <xf numFmtId="49" fontId="3" fillId="5" borderId="23" xfId="61" applyFill="1">
      <alignment horizontal="center" wrapText="1"/>
    </xf>
    <xf numFmtId="0" fontId="3" fillId="6" borderId="26" xfId="59" applyFill="1">
      <alignment horizontal="left" wrapText="1"/>
    </xf>
    <xf numFmtId="49" fontId="3" fillId="6" borderId="22" xfId="60" applyFill="1">
      <alignment horizontal="center" wrapText="1"/>
    </xf>
    <xf numFmtId="49" fontId="3" fillId="6" borderId="23" xfId="61" applyFill="1">
      <alignment horizontal="center" wrapText="1"/>
    </xf>
    <xf numFmtId="0" fontId="3" fillId="5" borderId="34" xfId="59" applyFill="1" applyBorder="1">
      <alignment horizontal="left" wrapText="1"/>
    </xf>
    <xf numFmtId="0" fontId="12" fillId="5" borderId="26" xfId="59" applyFont="1" applyFill="1">
      <alignment horizontal="left" wrapText="1"/>
    </xf>
    <xf numFmtId="49" fontId="12" fillId="5" borderId="22" xfId="60" applyFont="1" applyFill="1">
      <alignment horizontal="center" wrapText="1"/>
    </xf>
    <xf numFmtId="49" fontId="12" fillId="5" borderId="23" xfId="61" applyFont="1" applyFill="1">
      <alignment horizontal="center" wrapText="1"/>
    </xf>
    <xf numFmtId="0" fontId="3" fillId="4" borderId="35" xfId="59" applyFill="1" applyBorder="1">
      <alignment horizontal="left" wrapText="1"/>
    </xf>
    <xf numFmtId="0" fontId="3" fillId="4" borderId="34" xfId="59" applyFill="1" applyBorder="1">
      <alignment horizontal="left" wrapText="1"/>
    </xf>
    <xf numFmtId="49" fontId="3" fillId="4" borderId="36" xfId="60" applyFill="1" applyBorder="1">
      <alignment horizontal="center" wrapText="1"/>
    </xf>
    <xf numFmtId="49" fontId="3" fillId="4" borderId="37" xfId="61" applyFill="1" applyBorder="1" applyAlignment="1">
      <alignment horizontal="center" vertical="center" wrapText="1"/>
    </xf>
    <xf numFmtId="49" fontId="3" fillId="7" borderId="22" xfId="60" applyFill="1">
      <alignment horizontal="center" wrapText="1"/>
    </xf>
    <xf numFmtId="0" fontId="3" fillId="7" borderId="26" xfId="59" applyFill="1" applyAlignment="1">
      <alignment horizontal="left" vertical="center" wrapText="1"/>
    </xf>
    <xf numFmtId="165" fontId="3" fillId="4" borderId="20" xfId="57" applyFill="1">
      <alignment horizontal="right" shrinkToFit="1"/>
    </xf>
    <xf numFmtId="165" fontId="3" fillId="4" borderId="25" xfId="58" applyFill="1">
      <alignment horizontal="right" shrinkToFit="1"/>
    </xf>
    <xf numFmtId="49" fontId="3" fillId="7" borderId="39" xfId="61" applyFill="1" applyBorder="1">
      <alignment horizontal="center" wrapText="1"/>
    </xf>
    <xf numFmtId="49" fontId="1" fillId="0" borderId="1" xfId="55" applyBorder="1"/>
    <xf numFmtId="165" fontId="3" fillId="4" borderId="38" xfId="57" applyFill="1" applyBorder="1">
      <alignment horizontal="right" shrinkToFit="1"/>
    </xf>
    <xf numFmtId="165" fontId="3" fillId="4" borderId="38" xfId="58" applyFill="1" applyBorder="1">
      <alignment horizontal="right" shrinkToFit="1"/>
    </xf>
    <xf numFmtId="0" fontId="3" fillId="4" borderId="15" xfId="36" applyFill="1">
      <alignment horizontal="left" wrapText="1"/>
    </xf>
    <xf numFmtId="0" fontId="3" fillId="4" borderId="16" xfId="53" applyFill="1">
      <alignment horizontal="center" shrinkToFit="1"/>
    </xf>
    <xf numFmtId="49" fontId="3" fillId="4" borderId="17" xfId="38" applyFill="1">
      <alignment horizontal="center"/>
    </xf>
    <xf numFmtId="4" fontId="3" fillId="4" borderId="17" xfId="39" applyFill="1">
      <alignment horizontal="right" shrinkToFit="1"/>
    </xf>
    <xf numFmtId="4" fontId="3" fillId="4" borderId="24" xfId="54" applyFill="1">
      <alignment horizontal="right" shrinkToFit="1"/>
    </xf>
    <xf numFmtId="0" fontId="3" fillId="0" borderId="40" xfId="34" applyBorder="1">
      <alignment horizontal="center" vertical="center"/>
    </xf>
    <xf numFmtId="0" fontId="3" fillId="0" borderId="41" xfId="83" applyBorder="1">
      <alignment horizontal="center" vertical="center" shrinkToFit="1"/>
    </xf>
    <xf numFmtId="0" fontId="3" fillId="0" borderId="42" xfId="86" applyBorder="1">
      <alignment horizontal="center" vertical="center" shrinkToFit="1"/>
    </xf>
    <xf numFmtId="0" fontId="3" fillId="0" borderId="38" xfId="33" applyBorder="1">
      <alignment horizontal="center" vertical="center"/>
    </xf>
    <xf numFmtId="0" fontId="3" fillId="0" borderId="38" xfId="65" applyBorder="1">
      <alignment horizontal="left" wrapText="1"/>
    </xf>
    <xf numFmtId="0" fontId="3" fillId="0" borderId="38" xfId="85" applyBorder="1">
      <alignment horizontal="left" wrapText="1" indent="2"/>
    </xf>
    <xf numFmtId="0" fontId="3" fillId="0" borderId="38" xfId="90" applyBorder="1">
      <alignment horizontal="left" wrapText="1"/>
    </xf>
    <xf numFmtId="0" fontId="3" fillId="0" borderId="38" xfId="93" applyBorder="1">
      <alignment horizontal="left" wrapText="1" indent="2"/>
    </xf>
    <xf numFmtId="0" fontId="8" fillId="0" borderId="38" xfId="94" applyBorder="1">
      <alignment wrapText="1"/>
    </xf>
    <xf numFmtId="0" fontId="8" fillId="0" borderId="38" xfId="95" applyBorder="1"/>
    <xf numFmtId="0" fontId="8" fillId="2" borderId="38" xfId="96" applyBorder="1">
      <alignment wrapText="1"/>
    </xf>
    <xf numFmtId="0" fontId="3" fillId="2" borderId="38" xfId="97" applyBorder="1">
      <alignment horizontal="left" wrapText="1"/>
    </xf>
    <xf numFmtId="0" fontId="3" fillId="0" borderId="38" xfId="59" applyBorder="1">
      <alignment horizontal="left" wrapText="1"/>
    </xf>
    <xf numFmtId="0" fontId="1" fillId="0" borderId="13" xfId="116">
      <alignment horizontal="left" wrapText="1"/>
    </xf>
    <xf numFmtId="0" fontId="3" fillId="0" borderId="1" xfId="108">
      <alignment horizontal="center" vertical="center" wrapText="1"/>
    </xf>
    <xf numFmtId="0" fontId="2" fillId="0" borderId="1" xfId="2">
      <alignment horizontal="center"/>
    </xf>
    <xf numFmtId="0" fontId="3" fillId="0" borderId="13" xfId="29">
      <alignment horizontal="center" vertical="top" wrapText="1"/>
    </xf>
    <xf numFmtId="0" fontId="3" fillId="0" borderId="20" xfId="29" applyBorder="1">
      <alignment horizontal="center" vertical="top" wrapText="1"/>
    </xf>
    <xf numFmtId="0" fontId="3" fillId="0" borderId="2" xfId="20">
      <alignment horizontal="left" wrapText="1"/>
    </xf>
    <xf numFmtId="0" fontId="3" fillId="0" borderId="10" xfId="22">
      <alignment horizontal="left" wrapText="1"/>
    </xf>
    <xf numFmtId="0" fontId="2" fillId="0" borderId="2" xfId="28">
      <alignment horizontal="center"/>
    </xf>
    <xf numFmtId="49" fontId="3" fillId="0" borderId="13" xfId="30">
      <alignment horizontal="center" vertical="top" wrapText="1"/>
    </xf>
  </cellXfs>
  <cellStyles count="125">
    <cellStyle name="br" xfId="120" xr:uid="{00000000-0005-0000-0000-000000000000}"/>
    <cellStyle name="col" xfId="119" xr:uid="{00000000-0005-0000-0000-000001000000}"/>
    <cellStyle name="st122" xfId="106" xr:uid="{00000000-0005-0000-0000-000002000000}"/>
    <cellStyle name="st123" xfId="116" xr:uid="{00000000-0005-0000-0000-000003000000}"/>
    <cellStyle name="style0" xfId="121" xr:uid="{00000000-0005-0000-0000-000004000000}"/>
    <cellStyle name="td" xfId="122" xr:uid="{00000000-0005-0000-0000-000005000000}"/>
    <cellStyle name="tr" xfId="118" xr:uid="{00000000-0005-0000-0000-000006000000}"/>
    <cellStyle name="xl100" xfId="74" xr:uid="{00000000-0005-0000-0000-000007000000}"/>
    <cellStyle name="xl101" xfId="78" xr:uid="{00000000-0005-0000-0000-000008000000}"/>
    <cellStyle name="xl102" xfId="83" xr:uid="{00000000-0005-0000-0000-000009000000}"/>
    <cellStyle name="xl103" xfId="86" xr:uid="{00000000-0005-0000-0000-00000A000000}"/>
    <cellStyle name="xl104" xfId="75" xr:uid="{00000000-0005-0000-0000-00000B000000}"/>
    <cellStyle name="xl105" xfId="79" xr:uid="{00000000-0005-0000-0000-00000C000000}"/>
    <cellStyle name="xl106" xfId="84" xr:uid="{00000000-0005-0000-0000-00000D000000}"/>
    <cellStyle name="xl107" xfId="87" xr:uid="{00000000-0005-0000-0000-00000E000000}"/>
    <cellStyle name="xl108" xfId="80" xr:uid="{00000000-0005-0000-0000-00000F000000}"/>
    <cellStyle name="xl109" xfId="88" xr:uid="{00000000-0005-0000-0000-000010000000}"/>
    <cellStyle name="xl110" xfId="91" xr:uid="{00000000-0005-0000-0000-000011000000}"/>
    <cellStyle name="xl111" xfId="76" xr:uid="{00000000-0005-0000-0000-000012000000}"/>
    <cellStyle name="xl112" xfId="81" xr:uid="{00000000-0005-0000-0000-000013000000}"/>
    <cellStyle name="xl113" xfId="82" xr:uid="{00000000-0005-0000-0000-000014000000}"/>
    <cellStyle name="xl114" xfId="89" xr:uid="{00000000-0005-0000-0000-000015000000}"/>
    <cellStyle name="xl115" xfId="92" xr:uid="{00000000-0005-0000-0000-000016000000}"/>
    <cellStyle name="xl116" xfId="94" xr:uid="{00000000-0005-0000-0000-000017000000}"/>
    <cellStyle name="xl117" xfId="95" xr:uid="{00000000-0005-0000-0000-000018000000}"/>
    <cellStyle name="xl118" xfId="96" xr:uid="{00000000-0005-0000-0000-000019000000}"/>
    <cellStyle name="xl119" xfId="97" xr:uid="{00000000-0005-0000-0000-00001A000000}"/>
    <cellStyle name="xl120" xfId="98" xr:uid="{00000000-0005-0000-0000-00001B000000}"/>
    <cellStyle name="xl121" xfId="99" xr:uid="{00000000-0005-0000-0000-00001C000000}"/>
    <cellStyle name="xl122" xfId="100" xr:uid="{00000000-0005-0000-0000-00001D000000}"/>
    <cellStyle name="xl123" xfId="101" xr:uid="{00000000-0005-0000-0000-00001E000000}"/>
    <cellStyle name="xl124" xfId="102" xr:uid="{00000000-0005-0000-0000-00001F000000}"/>
    <cellStyle name="xl125" xfId="115" xr:uid="{00000000-0005-0000-0000-000020000000}"/>
    <cellStyle name="xl126" xfId="117" xr:uid="{00000000-0005-0000-0000-000021000000}"/>
    <cellStyle name="xl127" xfId="114" xr:uid="{00000000-0005-0000-0000-000022000000}"/>
    <cellStyle name="xl128" xfId="103" xr:uid="{00000000-0005-0000-0000-000023000000}"/>
    <cellStyle name="xl129" xfId="110" xr:uid="{00000000-0005-0000-0000-000024000000}"/>
    <cellStyle name="xl130" xfId="108" xr:uid="{00000000-0005-0000-0000-000025000000}"/>
    <cellStyle name="xl131" xfId="112" xr:uid="{00000000-0005-0000-0000-000026000000}"/>
    <cellStyle name="xl132" xfId="113" xr:uid="{00000000-0005-0000-0000-000027000000}"/>
    <cellStyle name="xl133" xfId="104" xr:uid="{00000000-0005-0000-0000-000028000000}"/>
    <cellStyle name="xl134" xfId="109" xr:uid="{00000000-0005-0000-0000-000029000000}"/>
    <cellStyle name="xl135" xfId="111" xr:uid="{00000000-0005-0000-0000-00002A000000}"/>
    <cellStyle name="xl136" xfId="124" xr:uid="{00000000-0005-0000-0000-00002B000000}"/>
    <cellStyle name="xl137" xfId="105" xr:uid="{00000000-0005-0000-0000-00002C000000}"/>
    <cellStyle name="xl21" xfId="123" xr:uid="{00000000-0005-0000-0000-00002D000000}"/>
    <cellStyle name="xl22" xfId="1" xr:uid="{00000000-0005-0000-0000-00002E000000}"/>
    <cellStyle name="xl23" xfId="5" xr:uid="{00000000-0005-0000-0000-00002F000000}"/>
    <cellStyle name="xl24" xfId="10" xr:uid="{00000000-0005-0000-0000-000030000000}"/>
    <cellStyle name="xl25" xfId="16" xr:uid="{00000000-0005-0000-0000-000031000000}"/>
    <cellStyle name="xl26" xfId="29" xr:uid="{00000000-0005-0000-0000-000032000000}"/>
    <cellStyle name="xl27" xfId="33" xr:uid="{00000000-0005-0000-0000-000033000000}"/>
    <cellStyle name="xl28" xfId="36" xr:uid="{00000000-0005-0000-0000-000034000000}"/>
    <cellStyle name="xl29" xfId="40" xr:uid="{00000000-0005-0000-0000-000035000000}"/>
    <cellStyle name="xl30" xfId="44" xr:uid="{00000000-0005-0000-0000-000036000000}"/>
    <cellStyle name="xl31" xfId="14" xr:uid="{00000000-0005-0000-0000-000037000000}"/>
    <cellStyle name="xl32" xfId="107" xr:uid="{00000000-0005-0000-0000-000038000000}"/>
    <cellStyle name="xl33" xfId="24" xr:uid="{00000000-0005-0000-0000-000039000000}"/>
    <cellStyle name="xl34" xfId="34" xr:uid="{00000000-0005-0000-0000-00003A000000}"/>
    <cellStyle name="xl35" xfId="37" xr:uid="{00000000-0005-0000-0000-00003B000000}"/>
    <cellStyle name="xl36" xfId="41" xr:uid="{00000000-0005-0000-0000-00003C000000}"/>
    <cellStyle name="xl37" xfId="45" xr:uid="{00000000-0005-0000-0000-00003D000000}"/>
    <cellStyle name="xl38" xfId="6" xr:uid="{00000000-0005-0000-0000-00003E000000}"/>
    <cellStyle name="xl39" xfId="38" xr:uid="{00000000-0005-0000-0000-00003F000000}"/>
    <cellStyle name="xl40" xfId="42" xr:uid="{00000000-0005-0000-0000-000040000000}"/>
    <cellStyle name="xl41" xfId="46" xr:uid="{00000000-0005-0000-0000-000041000000}"/>
    <cellStyle name="xl42" xfId="17" xr:uid="{00000000-0005-0000-0000-000042000000}"/>
    <cellStyle name="xl43" xfId="20" xr:uid="{00000000-0005-0000-0000-000043000000}"/>
    <cellStyle name="xl44" xfId="22" xr:uid="{00000000-0005-0000-0000-000044000000}"/>
    <cellStyle name="xl45" xfId="25" xr:uid="{00000000-0005-0000-0000-000045000000}"/>
    <cellStyle name="xl46" xfId="30" xr:uid="{00000000-0005-0000-0000-000046000000}"/>
    <cellStyle name="xl47" xfId="35" xr:uid="{00000000-0005-0000-0000-000047000000}"/>
    <cellStyle name="xl48" xfId="39" xr:uid="{00000000-0005-0000-0000-000048000000}"/>
    <cellStyle name="xl49" xfId="43" xr:uid="{00000000-0005-0000-0000-000049000000}"/>
    <cellStyle name="xl50" xfId="47" xr:uid="{00000000-0005-0000-0000-00004A000000}"/>
    <cellStyle name="xl51" xfId="2" xr:uid="{00000000-0005-0000-0000-00004B000000}"/>
    <cellStyle name="xl52" xfId="7" xr:uid="{00000000-0005-0000-0000-00004C000000}"/>
    <cellStyle name="xl53" xfId="11" xr:uid="{00000000-0005-0000-0000-00004D000000}"/>
    <cellStyle name="xl54" xfId="18" xr:uid="{00000000-0005-0000-0000-00004E000000}"/>
    <cellStyle name="xl55" xfId="23" xr:uid="{00000000-0005-0000-0000-00004F000000}"/>
    <cellStyle name="xl56" xfId="26" xr:uid="{00000000-0005-0000-0000-000050000000}"/>
    <cellStyle name="xl57" xfId="3" xr:uid="{00000000-0005-0000-0000-000051000000}"/>
    <cellStyle name="xl58" xfId="8" xr:uid="{00000000-0005-0000-0000-000052000000}"/>
    <cellStyle name="xl59" xfId="12" xr:uid="{00000000-0005-0000-0000-000053000000}"/>
    <cellStyle name="xl60" xfId="15" xr:uid="{00000000-0005-0000-0000-000054000000}"/>
    <cellStyle name="xl61" xfId="19" xr:uid="{00000000-0005-0000-0000-000055000000}"/>
    <cellStyle name="xl62" xfId="21" xr:uid="{00000000-0005-0000-0000-000056000000}"/>
    <cellStyle name="xl63" xfId="27" xr:uid="{00000000-0005-0000-0000-000057000000}"/>
    <cellStyle name="xl64" xfId="28" xr:uid="{00000000-0005-0000-0000-000058000000}"/>
    <cellStyle name="xl65" xfId="4" xr:uid="{00000000-0005-0000-0000-000059000000}"/>
    <cellStyle name="xl66" xfId="9" xr:uid="{00000000-0005-0000-0000-00005A000000}"/>
    <cellStyle name="xl67" xfId="13" xr:uid="{00000000-0005-0000-0000-00005B000000}"/>
    <cellStyle name="xl68" xfId="31" xr:uid="{00000000-0005-0000-0000-00005C000000}"/>
    <cellStyle name="xl69" xfId="32" xr:uid="{00000000-0005-0000-0000-00005D000000}"/>
    <cellStyle name="xl70" xfId="59" xr:uid="{00000000-0005-0000-0000-00005E000000}"/>
    <cellStyle name="xl71" xfId="65" xr:uid="{00000000-0005-0000-0000-00005F000000}"/>
    <cellStyle name="xl72" xfId="71" xr:uid="{00000000-0005-0000-0000-000060000000}"/>
    <cellStyle name="xl73" xfId="53" xr:uid="{00000000-0005-0000-0000-000061000000}"/>
    <cellStyle name="xl74" xfId="56" xr:uid="{00000000-0005-0000-0000-000062000000}"/>
    <cellStyle name="xl75" xfId="60" xr:uid="{00000000-0005-0000-0000-000063000000}"/>
    <cellStyle name="xl76" xfId="66" xr:uid="{00000000-0005-0000-0000-000064000000}"/>
    <cellStyle name="xl77" xfId="72" xr:uid="{00000000-0005-0000-0000-000065000000}"/>
    <cellStyle name="xl78" xfId="50" xr:uid="{00000000-0005-0000-0000-000066000000}"/>
    <cellStyle name="xl79" xfId="61" xr:uid="{00000000-0005-0000-0000-000067000000}"/>
    <cellStyle name="xl80" xfId="67" xr:uid="{00000000-0005-0000-0000-000068000000}"/>
    <cellStyle name="xl81" xfId="51" xr:uid="{00000000-0005-0000-0000-000069000000}"/>
    <cellStyle name="xl82" xfId="57" xr:uid="{00000000-0005-0000-0000-00006A000000}"/>
    <cellStyle name="xl83" xfId="62" xr:uid="{00000000-0005-0000-0000-00006B000000}"/>
    <cellStyle name="xl84" xfId="68" xr:uid="{00000000-0005-0000-0000-00006C000000}"/>
    <cellStyle name="xl85" xfId="48" xr:uid="{00000000-0005-0000-0000-00006D000000}"/>
    <cellStyle name="xl86" xfId="54" xr:uid="{00000000-0005-0000-0000-00006E000000}"/>
    <cellStyle name="xl87" xfId="58" xr:uid="{00000000-0005-0000-0000-00006F000000}"/>
    <cellStyle name="xl88" xfId="63" xr:uid="{00000000-0005-0000-0000-000070000000}"/>
    <cellStyle name="xl89" xfId="69" xr:uid="{00000000-0005-0000-0000-000071000000}"/>
    <cellStyle name="xl90" xfId="49" xr:uid="{00000000-0005-0000-0000-000072000000}"/>
    <cellStyle name="xl91" xfId="52" xr:uid="{00000000-0005-0000-0000-000073000000}"/>
    <cellStyle name="xl92" xfId="55" xr:uid="{00000000-0005-0000-0000-000074000000}"/>
    <cellStyle name="xl93" xfId="64" xr:uid="{00000000-0005-0000-0000-000075000000}"/>
    <cellStyle name="xl94" xfId="70" xr:uid="{00000000-0005-0000-0000-000076000000}"/>
    <cellStyle name="xl95" xfId="73" xr:uid="{00000000-0005-0000-0000-000077000000}"/>
    <cellStyle name="xl96" xfId="77" xr:uid="{00000000-0005-0000-0000-000078000000}"/>
    <cellStyle name="xl97" xfId="85" xr:uid="{00000000-0005-0000-0000-000079000000}"/>
    <cellStyle name="xl98" xfId="90" xr:uid="{00000000-0005-0000-0000-00007A000000}"/>
    <cellStyle name="xl99" xfId="93" xr:uid="{00000000-0005-0000-0000-00007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7"/>
  <sheetViews>
    <sheetView tabSelected="1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51" t="s">
        <v>0</v>
      </c>
      <c r="B2" s="151"/>
      <c r="C2" s="151"/>
      <c r="D2" s="151"/>
      <c r="E2" s="15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 x14ac:dyDescent="0.25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15.95" customHeight="1" x14ac:dyDescent="0.25">
      <c r="A7" s="17" t="s">
        <v>10</v>
      </c>
      <c r="B7" s="154" t="s">
        <v>11</v>
      </c>
      <c r="C7" s="154"/>
      <c r="D7" s="154"/>
      <c r="E7" s="19" t="s">
        <v>12</v>
      </c>
      <c r="F7" s="21" t="s">
        <v>13</v>
      </c>
      <c r="G7" s="14"/>
    </row>
    <row r="8" spans="1:7" ht="15.95" customHeight="1" x14ac:dyDescent="0.25">
      <c r="A8" s="17" t="s">
        <v>14</v>
      </c>
      <c r="B8" s="155" t="s">
        <v>15</v>
      </c>
      <c r="C8" s="155"/>
      <c r="D8" s="155"/>
      <c r="E8" s="22" t="s">
        <v>16</v>
      </c>
      <c r="F8" s="21" t="s">
        <v>17</v>
      </c>
      <c r="G8" s="14"/>
    </row>
    <row r="9" spans="1:7" ht="14.1" customHeight="1" x14ac:dyDescent="0.25">
      <c r="A9" s="11" t="s">
        <v>18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19</v>
      </c>
      <c r="B10" s="17"/>
      <c r="C10" s="17"/>
      <c r="D10" s="18"/>
      <c r="E10" s="22" t="s">
        <v>20</v>
      </c>
      <c r="F10" s="26" t="s">
        <v>21</v>
      </c>
      <c r="G10" s="14"/>
    </row>
    <row r="11" spans="1:7" ht="14.1" customHeight="1" x14ac:dyDescent="0.25">
      <c r="A11" s="156" t="s">
        <v>22</v>
      </c>
      <c r="B11" s="156"/>
      <c r="C11" s="156"/>
      <c r="D11" s="156"/>
      <c r="E11" s="156"/>
      <c r="F11" s="156"/>
      <c r="G11" s="27"/>
    </row>
    <row r="12" spans="1:7" ht="12.95" customHeight="1" x14ac:dyDescent="0.25">
      <c r="A12" s="152" t="s">
        <v>23</v>
      </c>
      <c r="B12" s="152" t="s">
        <v>24</v>
      </c>
      <c r="C12" s="152" t="s">
        <v>25</v>
      </c>
      <c r="D12" s="157" t="s">
        <v>26</v>
      </c>
      <c r="E12" s="157" t="s">
        <v>27</v>
      </c>
      <c r="F12" s="152" t="s">
        <v>28</v>
      </c>
      <c r="G12" s="28"/>
    </row>
    <row r="13" spans="1:7" ht="12" customHeight="1" x14ac:dyDescent="0.25">
      <c r="A13" s="152"/>
      <c r="B13" s="152"/>
      <c r="C13" s="152"/>
      <c r="D13" s="157"/>
      <c r="E13" s="157"/>
      <c r="F13" s="152"/>
      <c r="G13" s="29"/>
    </row>
    <row r="14" spans="1:7" ht="14.25" customHeight="1" x14ac:dyDescent="0.25">
      <c r="A14" s="152"/>
      <c r="B14" s="152"/>
      <c r="C14" s="152"/>
      <c r="D14" s="157"/>
      <c r="E14" s="157"/>
      <c r="F14" s="152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29</v>
      </c>
      <c r="E15" s="32" t="s">
        <v>30</v>
      </c>
      <c r="F15" s="32" t="s">
        <v>31</v>
      </c>
      <c r="G15" s="29"/>
    </row>
    <row r="16" spans="1:7" ht="17.25" customHeight="1" x14ac:dyDescent="0.25">
      <c r="A16" s="33" t="s">
        <v>32</v>
      </c>
      <c r="B16" s="34" t="s">
        <v>33</v>
      </c>
      <c r="C16" s="35" t="s">
        <v>34</v>
      </c>
      <c r="D16" s="36">
        <v>68073601.920000002</v>
      </c>
      <c r="E16" s="36">
        <v>68238299.489999995</v>
      </c>
      <c r="F16" s="36" t="s">
        <v>35</v>
      </c>
      <c r="G16" s="29"/>
    </row>
    <row r="17" spans="1:7" ht="15" customHeight="1" x14ac:dyDescent="0.25">
      <c r="A17" s="37" t="s">
        <v>36</v>
      </c>
      <c r="B17" s="38"/>
      <c r="C17" s="39"/>
      <c r="D17" s="40"/>
      <c r="E17" s="40"/>
      <c r="F17" s="40"/>
      <c r="G17" s="29"/>
    </row>
    <row r="18" spans="1:7" x14ac:dyDescent="0.25">
      <c r="A18" s="41" t="s">
        <v>37</v>
      </c>
      <c r="B18" s="42" t="s">
        <v>33</v>
      </c>
      <c r="C18" s="43" t="s">
        <v>38</v>
      </c>
      <c r="D18" s="44">
        <v>1708900</v>
      </c>
      <c r="E18" s="44">
        <v>1873597.57</v>
      </c>
      <c r="F18" s="44" t="s">
        <v>35</v>
      </c>
      <c r="G18" s="29"/>
    </row>
    <row r="19" spans="1:7" x14ac:dyDescent="0.25">
      <c r="A19" s="41" t="s">
        <v>39</v>
      </c>
      <c r="B19" s="42" t="s">
        <v>33</v>
      </c>
      <c r="C19" s="43" t="s">
        <v>40</v>
      </c>
      <c r="D19" s="44">
        <v>135561.72</v>
      </c>
      <c r="E19" s="44">
        <v>199462.43</v>
      </c>
      <c r="F19" s="44" t="s">
        <v>35</v>
      </c>
      <c r="G19" s="29"/>
    </row>
    <row r="20" spans="1:7" x14ac:dyDescent="0.25">
      <c r="A20" s="41" t="s">
        <v>41</v>
      </c>
      <c r="B20" s="42" t="s">
        <v>33</v>
      </c>
      <c r="C20" s="43" t="s">
        <v>42</v>
      </c>
      <c r="D20" s="44">
        <v>135561.72</v>
      </c>
      <c r="E20" s="44">
        <v>199462.43</v>
      </c>
      <c r="F20" s="44" t="s">
        <v>35</v>
      </c>
      <c r="G20" s="29"/>
    </row>
    <row r="21" spans="1:7" ht="180.75" x14ac:dyDescent="0.25">
      <c r="A21" s="41" t="s">
        <v>43</v>
      </c>
      <c r="B21" s="42" t="s">
        <v>33</v>
      </c>
      <c r="C21" s="43" t="s">
        <v>44</v>
      </c>
      <c r="D21" s="44">
        <v>135561.72</v>
      </c>
      <c r="E21" s="44">
        <v>165082.67000000001</v>
      </c>
      <c r="F21" s="44" t="s">
        <v>35</v>
      </c>
      <c r="G21" s="29"/>
    </row>
    <row r="22" spans="1:7" ht="57" x14ac:dyDescent="0.25">
      <c r="A22" s="41" t="s">
        <v>45</v>
      </c>
      <c r="B22" s="42" t="s">
        <v>33</v>
      </c>
      <c r="C22" s="43" t="s">
        <v>46</v>
      </c>
      <c r="D22" s="44">
        <v>135561.72</v>
      </c>
      <c r="E22" s="44">
        <v>165082.67000000001</v>
      </c>
      <c r="F22" s="44" t="s">
        <v>35</v>
      </c>
      <c r="G22" s="29"/>
    </row>
    <row r="23" spans="1:7" ht="124.5" x14ac:dyDescent="0.25">
      <c r="A23" s="41" t="s">
        <v>47</v>
      </c>
      <c r="B23" s="42" t="s">
        <v>33</v>
      </c>
      <c r="C23" s="43" t="s">
        <v>48</v>
      </c>
      <c r="D23" s="44" t="s">
        <v>35</v>
      </c>
      <c r="E23" s="44">
        <v>3588.03</v>
      </c>
      <c r="F23" s="44" t="s">
        <v>35</v>
      </c>
      <c r="G23" s="29"/>
    </row>
    <row r="24" spans="1:7" ht="57" x14ac:dyDescent="0.25">
      <c r="A24" s="41" t="s">
        <v>49</v>
      </c>
      <c r="B24" s="42" t="s">
        <v>33</v>
      </c>
      <c r="C24" s="43" t="s">
        <v>50</v>
      </c>
      <c r="D24" s="44" t="s">
        <v>35</v>
      </c>
      <c r="E24" s="44">
        <v>3588.03</v>
      </c>
      <c r="F24" s="44" t="s">
        <v>35</v>
      </c>
      <c r="G24" s="29"/>
    </row>
    <row r="25" spans="1:7" ht="113.25" x14ac:dyDescent="0.25">
      <c r="A25" s="41" t="s">
        <v>51</v>
      </c>
      <c r="B25" s="42" t="s">
        <v>33</v>
      </c>
      <c r="C25" s="43" t="s">
        <v>52</v>
      </c>
      <c r="D25" s="44" t="s">
        <v>35</v>
      </c>
      <c r="E25" s="44">
        <v>7253.67</v>
      </c>
      <c r="F25" s="44" t="s">
        <v>35</v>
      </c>
      <c r="G25" s="29"/>
    </row>
    <row r="26" spans="1:7" ht="57" x14ac:dyDescent="0.25">
      <c r="A26" s="41" t="s">
        <v>53</v>
      </c>
      <c r="B26" s="42" t="s">
        <v>33</v>
      </c>
      <c r="C26" s="43" t="s">
        <v>54</v>
      </c>
      <c r="D26" s="44" t="s">
        <v>35</v>
      </c>
      <c r="E26" s="44">
        <v>7239.67</v>
      </c>
      <c r="F26" s="44" t="s">
        <v>35</v>
      </c>
      <c r="G26" s="29"/>
    </row>
    <row r="27" spans="1:7" ht="57" x14ac:dyDescent="0.25">
      <c r="A27" s="41" t="s">
        <v>55</v>
      </c>
      <c r="B27" s="42" t="s">
        <v>33</v>
      </c>
      <c r="C27" s="43" t="s">
        <v>56</v>
      </c>
      <c r="D27" s="44" t="s">
        <v>35</v>
      </c>
      <c r="E27" s="44">
        <v>14</v>
      </c>
      <c r="F27" s="44" t="s">
        <v>35</v>
      </c>
      <c r="G27" s="29"/>
    </row>
    <row r="28" spans="1:7" ht="79.5" x14ac:dyDescent="0.25">
      <c r="A28" s="41" t="s">
        <v>57</v>
      </c>
      <c r="B28" s="42" t="s">
        <v>33</v>
      </c>
      <c r="C28" s="43" t="s">
        <v>58</v>
      </c>
      <c r="D28" s="44" t="s">
        <v>35</v>
      </c>
      <c r="E28" s="44">
        <v>141.18</v>
      </c>
      <c r="F28" s="44" t="s">
        <v>35</v>
      </c>
      <c r="G28" s="29"/>
    </row>
    <row r="29" spans="1:7" ht="57" x14ac:dyDescent="0.25">
      <c r="A29" s="41" t="s">
        <v>59</v>
      </c>
      <c r="B29" s="42" t="s">
        <v>33</v>
      </c>
      <c r="C29" s="43" t="s">
        <v>60</v>
      </c>
      <c r="D29" s="44" t="s">
        <v>35</v>
      </c>
      <c r="E29" s="44">
        <v>141.18</v>
      </c>
      <c r="F29" s="44" t="s">
        <v>35</v>
      </c>
      <c r="G29" s="29"/>
    </row>
    <row r="30" spans="1:7" ht="45.75" x14ac:dyDescent="0.25">
      <c r="A30" s="41" t="s">
        <v>61</v>
      </c>
      <c r="B30" s="42" t="s">
        <v>33</v>
      </c>
      <c r="C30" s="43" t="s">
        <v>62</v>
      </c>
      <c r="D30" s="44" t="s">
        <v>35</v>
      </c>
      <c r="E30" s="44">
        <v>23396.880000000001</v>
      </c>
      <c r="F30" s="44" t="s">
        <v>35</v>
      </c>
      <c r="G30" s="29"/>
    </row>
    <row r="31" spans="1:7" ht="68.25" x14ac:dyDescent="0.25">
      <c r="A31" s="41" t="s">
        <v>63</v>
      </c>
      <c r="B31" s="42" t="s">
        <v>33</v>
      </c>
      <c r="C31" s="43" t="s">
        <v>64</v>
      </c>
      <c r="D31" s="44" t="s">
        <v>35</v>
      </c>
      <c r="E31" s="44">
        <v>23396.880000000001</v>
      </c>
      <c r="F31" s="44" t="s">
        <v>35</v>
      </c>
      <c r="G31" s="29"/>
    </row>
    <row r="32" spans="1:7" x14ac:dyDescent="0.25">
      <c r="A32" s="41" t="s">
        <v>65</v>
      </c>
      <c r="B32" s="42" t="s">
        <v>33</v>
      </c>
      <c r="C32" s="43" t="s">
        <v>66</v>
      </c>
      <c r="D32" s="44" t="s">
        <v>35</v>
      </c>
      <c r="E32" s="44">
        <v>1062.3</v>
      </c>
      <c r="F32" s="44" t="s">
        <v>35</v>
      </c>
      <c r="G32" s="29"/>
    </row>
    <row r="33" spans="1:7" x14ac:dyDescent="0.25">
      <c r="A33" s="41" t="s">
        <v>67</v>
      </c>
      <c r="B33" s="42" t="s">
        <v>33</v>
      </c>
      <c r="C33" s="43" t="s">
        <v>68</v>
      </c>
      <c r="D33" s="44" t="s">
        <v>35</v>
      </c>
      <c r="E33" s="44">
        <v>1062.3</v>
      </c>
      <c r="F33" s="44" t="s">
        <v>35</v>
      </c>
      <c r="G33" s="29"/>
    </row>
    <row r="34" spans="1:7" x14ac:dyDescent="0.25">
      <c r="A34" s="41" t="s">
        <v>67</v>
      </c>
      <c r="B34" s="42" t="s">
        <v>33</v>
      </c>
      <c r="C34" s="43" t="s">
        <v>69</v>
      </c>
      <c r="D34" s="44" t="s">
        <v>35</v>
      </c>
      <c r="E34" s="44">
        <v>1062.3</v>
      </c>
      <c r="F34" s="44" t="s">
        <v>35</v>
      </c>
      <c r="G34" s="29"/>
    </row>
    <row r="35" spans="1:7" ht="34.5" x14ac:dyDescent="0.25">
      <c r="A35" s="41" t="s">
        <v>70</v>
      </c>
      <c r="B35" s="42" t="s">
        <v>33</v>
      </c>
      <c r="C35" s="43" t="s">
        <v>71</v>
      </c>
      <c r="D35" s="44" t="s">
        <v>35</v>
      </c>
      <c r="E35" s="44">
        <v>1062.3</v>
      </c>
      <c r="F35" s="44" t="s">
        <v>35</v>
      </c>
      <c r="G35" s="29"/>
    </row>
    <row r="36" spans="1:7" x14ac:dyDescent="0.25">
      <c r="A36" s="41" t="s">
        <v>72</v>
      </c>
      <c r="B36" s="42" t="s">
        <v>33</v>
      </c>
      <c r="C36" s="43" t="s">
        <v>73</v>
      </c>
      <c r="D36" s="44">
        <v>1219131.6599999999</v>
      </c>
      <c r="E36" s="44">
        <v>1280061.22</v>
      </c>
      <c r="F36" s="44" t="s">
        <v>35</v>
      </c>
      <c r="G36" s="29"/>
    </row>
    <row r="37" spans="1:7" x14ac:dyDescent="0.25">
      <c r="A37" s="41" t="s">
        <v>74</v>
      </c>
      <c r="B37" s="42" t="s">
        <v>33</v>
      </c>
      <c r="C37" s="43" t="s">
        <v>75</v>
      </c>
      <c r="D37" s="44">
        <v>369131.66</v>
      </c>
      <c r="E37" s="44">
        <v>378904.29</v>
      </c>
      <c r="F37" s="44" t="s">
        <v>35</v>
      </c>
      <c r="G37" s="29"/>
    </row>
    <row r="38" spans="1:7" ht="34.5" x14ac:dyDescent="0.25">
      <c r="A38" s="41" t="s">
        <v>76</v>
      </c>
      <c r="B38" s="42" t="s">
        <v>33</v>
      </c>
      <c r="C38" s="43" t="s">
        <v>77</v>
      </c>
      <c r="D38" s="44">
        <v>369131.66</v>
      </c>
      <c r="E38" s="44">
        <v>378904.29</v>
      </c>
      <c r="F38" s="44" t="s">
        <v>35</v>
      </c>
      <c r="G38" s="29"/>
    </row>
    <row r="39" spans="1:7" ht="57" x14ac:dyDescent="0.25">
      <c r="A39" s="41" t="s">
        <v>78</v>
      </c>
      <c r="B39" s="42" t="s">
        <v>33</v>
      </c>
      <c r="C39" s="43" t="s">
        <v>79</v>
      </c>
      <c r="D39" s="44">
        <v>369131.66</v>
      </c>
      <c r="E39" s="44">
        <v>378904.29</v>
      </c>
      <c r="F39" s="44" t="s">
        <v>35</v>
      </c>
      <c r="G39" s="29"/>
    </row>
    <row r="40" spans="1:7" x14ac:dyDescent="0.25">
      <c r="A40" s="41" t="s">
        <v>80</v>
      </c>
      <c r="B40" s="42" t="s">
        <v>33</v>
      </c>
      <c r="C40" s="43" t="s">
        <v>81</v>
      </c>
      <c r="D40" s="44">
        <v>850000</v>
      </c>
      <c r="E40" s="44">
        <v>901156.93</v>
      </c>
      <c r="F40" s="44" t="s">
        <v>35</v>
      </c>
      <c r="G40" s="29"/>
    </row>
    <row r="41" spans="1:7" x14ac:dyDescent="0.25">
      <c r="A41" s="41" t="s">
        <v>82</v>
      </c>
      <c r="B41" s="42" t="s">
        <v>33</v>
      </c>
      <c r="C41" s="43" t="s">
        <v>83</v>
      </c>
      <c r="D41" s="44">
        <v>100000</v>
      </c>
      <c r="E41" s="44">
        <v>93686.59</v>
      </c>
      <c r="F41" s="44">
        <v>6313.41</v>
      </c>
      <c r="G41" s="29"/>
    </row>
    <row r="42" spans="1:7" ht="23.25" x14ac:dyDescent="0.25">
      <c r="A42" s="41" t="s">
        <v>84</v>
      </c>
      <c r="B42" s="42" t="s">
        <v>33</v>
      </c>
      <c r="C42" s="43" t="s">
        <v>85</v>
      </c>
      <c r="D42" s="44">
        <v>100000</v>
      </c>
      <c r="E42" s="44">
        <v>93686.59</v>
      </c>
      <c r="F42" s="44">
        <v>6313.41</v>
      </c>
      <c r="G42" s="29"/>
    </row>
    <row r="43" spans="1:7" ht="45.75" x14ac:dyDescent="0.25">
      <c r="A43" s="41" t="s">
        <v>86</v>
      </c>
      <c r="B43" s="42" t="s">
        <v>33</v>
      </c>
      <c r="C43" s="43" t="s">
        <v>87</v>
      </c>
      <c r="D43" s="44">
        <v>100000</v>
      </c>
      <c r="E43" s="44">
        <v>93686.59</v>
      </c>
      <c r="F43" s="44">
        <v>6313.41</v>
      </c>
      <c r="G43" s="29"/>
    </row>
    <row r="44" spans="1:7" x14ac:dyDescent="0.25">
      <c r="A44" s="41" t="s">
        <v>88</v>
      </c>
      <c r="B44" s="42" t="s">
        <v>33</v>
      </c>
      <c r="C44" s="43" t="s">
        <v>89</v>
      </c>
      <c r="D44" s="44">
        <v>750000</v>
      </c>
      <c r="E44" s="44">
        <v>807470.34</v>
      </c>
      <c r="F44" s="44" t="s">
        <v>35</v>
      </c>
      <c r="G44" s="29"/>
    </row>
    <row r="45" spans="1:7" ht="23.25" x14ac:dyDescent="0.25">
      <c r="A45" s="41" t="s">
        <v>90</v>
      </c>
      <c r="B45" s="42" t="s">
        <v>33</v>
      </c>
      <c r="C45" s="43" t="s">
        <v>91</v>
      </c>
      <c r="D45" s="44">
        <v>750000</v>
      </c>
      <c r="E45" s="44">
        <v>807470.34</v>
      </c>
      <c r="F45" s="44" t="s">
        <v>35</v>
      </c>
      <c r="G45" s="29"/>
    </row>
    <row r="46" spans="1:7" ht="45.75" x14ac:dyDescent="0.25">
      <c r="A46" s="41" t="s">
        <v>92</v>
      </c>
      <c r="B46" s="42" t="s">
        <v>33</v>
      </c>
      <c r="C46" s="43" t="s">
        <v>93</v>
      </c>
      <c r="D46" s="44">
        <v>750000</v>
      </c>
      <c r="E46" s="44">
        <v>807470.34</v>
      </c>
      <c r="F46" s="44" t="s">
        <v>35</v>
      </c>
      <c r="G46" s="29"/>
    </row>
    <row r="47" spans="1:7" ht="34.5" x14ac:dyDescent="0.25">
      <c r="A47" s="41" t="s">
        <v>94</v>
      </c>
      <c r="B47" s="42" t="s">
        <v>33</v>
      </c>
      <c r="C47" s="43" t="s">
        <v>95</v>
      </c>
      <c r="D47" s="44">
        <v>350885.62</v>
      </c>
      <c r="E47" s="44">
        <v>389690.62</v>
      </c>
      <c r="F47" s="44" t="s">
        <v>35</v>
      </c>
      <c r="G47" s="29"/>
    </row>
    <row r="48" spans="1:7" ht="68.25" x14ac:dyDescent="0.25">
      <c r="A48" s="41" t="s">
        <v>96</v>
      </c>
      <c r="B48" s="42" t="s">
        <v>33</v>
      </c>
      <c r="C48" s="43" t="s">
        <v>97</v>
      </c>
      <c r="D48" s="44">
        <v>350885.62</v>
      </c>
      <c r="E48" s="44">
        <v>389690.62</v>
      </c>
      <c r="F48" s="44" t="s">
        <v>35</v>
      </c>
      <c r="G48" s="29"/>
    </row>
    <row r="49" spans="1:7" ht="57" x14ac:dyDescent="0.25">
      <c r="A49" s="41" t="s">
        <v>98</v>
      </c>
      <c r="B49" s="42" t="s">
        <v>33</v>
      </c>
      <c r="C49" s="43" t="s">
        <v>99</v>
      </c>
      <c r="D49" s="44">
        <v>16768</v>
      </c>
      <c r="E49" s="44">
        <v>16768</v>
      </c>
      <c r="F49" s="44" t="s">
        <v>35</v>
      </c>
      <c r="G49" s="29"/>
    </row>
    <row r="50" spans="1:7" ht="57" x14ac:dyDescent="0.25">
      <c r="A50" s="41" t="s">
        <v>100</v>
      </c>
      <c r="B50" s="42" t="s">
        <v>33</v>
      </c>
      <c r="C50" s="43" t="s">
        <v>101</v>
      </c>
      <c r="D50" s="44">
        <v>16768</v>
      </c>
      <c r="E50" s="44">
        <v>16768</v>
      </c>
      <c r="F50" s="44" t="s">
        <v>35</v>
      </c>
      <c r="G50" s="29"/>
    </row>
    <row r="51" spans="1:7" ht="68.25" x14ac:dyDescent="0.25">
      <c r="A51" s="41" t="s">
        <v>102</v>
      </c>
      <c r="B51" s="42" t="s">
        <v>33</v>
      </c>
      <c r="C51" s="43" t="s">
        <v>103</v>
      </c>
      <c r="D51" s="44">
        <v>132031.54999999999</v>
      </c>
      <c r="E51" s="44">
        <v>132031.54999999999</v>
      </c>
      <c r="F51" s="44" t="s">
        <v>35</v>
      </c>
      <c r="G51" s="29"/>
    </row>
    <row r="52" spans="1:7" ht="57" x14ac:dyDescent="0.25">
      <c r="A52" s="41" t="s">
        <v>104</v>
      </c>
      <c r="B52" s="42" t="s">
        <v>33</v>
      </c>
      <c r="C52" s="43" t="s">
        <v>105</v>
      </c>
      <c r="D52" s="44">
        <v>132031.54999999999</v>
      </c>
      <c r="E52" s="44">
        <v>132031.54999999999</v>
      </c>
      <c r="F52" s="44" t="s">
        <v>35</v>
      </c>
      <c r="G52" s="29"/>
    </row>
    <row r="53" spans="1:7" ht="34.5" x14ac:dyDescent="0.25">
      <c r="A53" s="41" t="s">
        <v>106</v>
      </c>
      <c r="B53" s="42" t="s">
        <v>33</v>
      </c>
      <c r="C53" s="43" t="s">
        <v>107</v>
      </c>
      <c r="D53" s="44">
        <v>202086.07</v>
      </c>
      <c r="E53" s="44">
        <v>240891.07</v>
      </c>
      <c r="F53" s="44" t="s">
        <v>35</v>
      </c>
      <c r="G53" s="29"/>
    </row>
    <row r="54" spans="1:7" ht="34.5" x14ac:dyDescent="0.25">
      <c r="A54" s="41" t="s">
        <v>108</v>
      </c>
      <c r="B54" s="42" t="s">
        <v>33</v>
      </c>
      <c r="C54" s="43" t="s">
        <v>109</v>
      </c>
      <c r="D54" s="44">
        <v>202086.07</v>
      </c>
      <c r="E54" s="44">
        <v>240891.07</v>
      </c>
      <c r="F54" s="44" t="s">
        <v>35</v>
      </c>
      <c r="G54" s="29"/>
    </row>
    <row r="55" spans="1:7" x14ac:dyDescent="0.25">
      <c r="A55" s="41" t="s">
        <v>110</v>
      </c>
      <c r="B55" s="42" t="s">
        <v>33</v>
      </c>
      <c r="C55" s="43" t="s">
        <v>111</v>
      </c>
      <c r="D55" s="44">
        <v>3321</v>
      </c>
      <c r="E55" s="44">
        <v>3321</v>
      </c>
      <c r="F55" s="44" t="s">
        <v>35</v>
      </c>
      <c r="G55" s="29"/>
    </row>
    <row r="56" spans="1:7" ht="90.75" x14ac:dyDescent="0.25">
      <c r="A56" s="41" t="s">
        <v>112</v>
      </c>
      <c r="B56" s="42" t="s">
        <v>33</v>
      </c>
      <c r="C56" s="43" t="s">
        <v>113</v>
      </c>
      <c r="D56" s="44">
        <v>3321</v>
      </c>
      <c r="E56" s="44">
        <v>3321</v>
      </c>
      <c r="F56" s="44" t="s">
        <v>35</v>
      </c>
      <c r="G56" s="29"/>
    </row>
    <row r="57" spans="1:7" ht="45.75" x14ac:dyDescent="0.25">
      <c r="A57" s="41" t="s">
        <v>114</v>
      </c>
      <c r="B57" s="42" t="s">
        <v>33</v>
      </c>
      <c r="C57" s="43" t="s">
        <v>115</v>
      </c>
      <c r="D57" s="44">
        <v>3321</v>
      </c>
      <c r="E57" s="44">
        <v>3321</v>
      </c>
      <c r="F57" s="44" t="s">
        <v>35</v>
      </c>
      <c r="G57" s="29"/>
    </row>
    <row r="58" spans="1:7" ht="57" x14ac:dyDescent="0.25">
      <c r="A58" s="41" t="s">
        <v>116</v>
      </c>
      <c r="B58" s="42" t="s">
        <v>33</v>
      </c>
      <c r="C58" s="43" t="s">
        <v>117</v>
      </c>
      <c r="D58" s="44">
        <v>3321</v>
      </c>
      <c r="E58" s="44">
        <v>3321</v>
      </c>
      <c r="F58" s="44" t="s">
        <v>35</v>
      </c>
      <c r="G58" s="29"/>
    </row>
    <row r="59" spans="1:7" x14ac:dyDescent="0.25">
      <c r="A59" s="41" t="s">
        <v>118</v>
      </c>
      <c r="B59" s="42" t="s">
        <v>33</v>
      </c>
      <c r="C59" s="43" t="s">
        <v>119</v>
      </c>
      <c r="D59" s="44">
        <v>66364701.920000002</v>
      </c>
      <c r="E59" s="44">
        <v>66364701.920000002</v>
      </c>
      <c r="F59" s="44" t="s">
        <v>35</v>
      </c>
      <c r="G59" s="29"/>
    </row>
    <row r="60" spans="1:7" ht="23.25" x14ac:dyDescent="0.25">
      <c r="A60" s="41" t="s">
        <v>120</v>
      </c>
      <c r="B60" s="42" t="s">
        <v>33</v>
      </c>
      <c r="C60" s="43" t="s">
        <v>121</v>
      </c>
      <c r="D60" s="44">
        <v>66364701.920000002</v>
      </c>
      <c r="E60" s="44">
        <v>66364701.920000002</v>
      </c>
      <c r="F60" s="44" t="s">
        <v>35</v>
      </c>
      <c r="G60" s="29"/>
    </row>
    <row r="61" spans="1:7" ht="23.25" x14ac:dyDescent="0.25">
      <c r="A61" s="41" t="s">
        <v>122</v>
      </c>
      <c r="B61" s="42" t="s">
        <v>33</v>
      </c>
      <c r="C61" s="43" t="s">
        <v>123</v>
      </c>
      <c r="D61" s="44">
        <v>4563466</v>
      </c>
      <c r="E61" s="44">
        <v>4563466</v>
      </c>
      <c r="F61" s="44" t="s">
        <v>35</v>
      </c>
      <c r="G61" s="29"/>
    </row>
    <row r="62" spans="1:7" ht="34.5" x14ac:dyDescent="0.25">
      <c r="A62" s="41" t="s">
        <v>124</v>
      </c>
      <c r="B62" s="42" t="s">
        <v>33</v>
      </c>
      <c r="C62" s="43" t="s">
        <v>125</v>
      </c>
      <c r="D62" s="44">
        <v>4563466</v>
      </c>
      <c r="E62" s="44">
        <v>4563466</v>
      </c>
      <c r="F62" s="44" t="s">
        <v>35</v>
      </c>
      <c r="G62" s="29"/>
    </row>
    <row r="63" spans="1:7" ht="34.5" x14ac:dyDescent="0.25">
      <c r="A63" s="41" t="s">
        <v>126</v>
      </c>
      <c r="B63" s="42" t="s">
        <v>33</v>
      </c>
      <c r="C63" s="43" t="s">
        <v>127</v>
      </c>
      <c r="D63" s="44">
        <v>4563466</v>
      </c>
      <c r="E63" s="44">
        <v>4563466</v>
      </c>
      <c r="F63" s="44" t="s">
        <v>35</v>
      </c>
      <c r="G63" s="29"/>
    </row>
    <row r="64" spans="1:7" ht="23.25" x14ac:dyDescent="0.25">
      <c r="A64" s="41" t="s">
        <v>128</v>
      </c>
      <c r="B64" s="42" t="s">
        <v>33</v>
      </c>
      <c r="C64" s="43" t="s">
        <v>129</v>
      </c>
      <c r="D64" s="44">
        <v>14159620</v>
      </c>
      <c r="E64" s="44">
        <v>14159620</v>
      </c>
      <c r="F64" s="44" t="s">
        <v>35</v>
      </c>
      <c r="G64" s="29"/>
    </row>
    <row r="65" spans="1:7" x14ac:dyDescent="0.25">
      <c r="A65" s="41" t="s">
        <v>130</v>
      </c>
      <c r="B65" s="42" t="s">
        <v>33</v>
      </c>
      <c r="C65" s="43" t="s">
        <v>131</v>
      </c>
      <c r="D65" s="44">
        <v>14159620</v>
      </c>
      <c r="E65" s="44">
        <v>14159620</v>
      </c>
      <c r="F65" s="44" t="s">
        <v>35</v>
      </c>
      <c r="G65" s="29"/>
    </row>
    <row r="66" spans="1:7" x14ac:dyDescent="0.25">
      <c r="A66" s="41" t="s">
        <v>132</v>
      </c>
      <c r="B66" s="42" t="s">
        <v>33</v>
      </c>
      <c r="C66" s="43" t="s">
        <v>133</v>
      </c>
      <c r="D66" s="44">
        <v>14159620</v>
      </c>
      <c r="E66" s="44">
        <v>14159620</v>
      </c>
      <c r="F66" s="44" t="s">
        <v>35</v>
      </c>
      <c r="G66" s="29"/>
    </row>
    <row r="67" spans="1:7" ht="23.25" x14ac:dyDescent="0.25">
      <c r="A67" s="41" t="s">
        <v>134</v>
      </c>
      <c r="B67" s="42" t="s">
        <v>33</v>
      </c>
      <c r="C67" s="43" t="s">
        <v>135</v>
      </c>
      <c r="D67" s="44">
        <v>336323.43</v>
      </c>
      <c r="E67" s="44">
        <v>336323.43</v>
      </c>
      <c r="F67" s="44" t="s">
        <v>35</v>
      </c>
      <c r="G67" s="29"/>
    </row>
    <row r="68" spans="1:7" ht="23.25" x14ac:dyDescent="0.25">
      <c r="A68" s="41" t="s">
        <v>136</v>
      </c>
      <c r="B68" s="42" t="s">
        <v>33</v>
      </c>
      <c r="C68" s="43" t="s">
        <v>137</v>
      </c>
      <c r="D68" s="44">
        <v>147969</v>
      </c>
      <c r="E68" s="44">
        <v>147969</v>
      </c>
      <c r="F68" s="44" t="s">
        <v>35</v>
      </c>
      <c r="G68" s="29"/>
    </row>
    <row r="69" spans="1:7" ht="23.25" x14ac:dyDescent="0.25">
      <c r="A69" s="41" t="s">
        <v>138</v>
      </c>
      <c r="B69" s="42" t="s">
        <v>33</v>
      </c>
      <c r="C69" s="43" t="s">
        <v>139</v>
      </c>
      <c r="D69" s="44">
        <v>147969</v>
      </c>
      <c r="E69" s="44">
        <v>147969</v>
      </c>
      <c r="F69" s="44" t="s">
        <v>35</v>
      </c>
      <c r="G69" s="29"/>
    </row>
    <row r="70" spans="1:7" ht="34.5" x14ac:dyDescent="0.25">
      <c r="A70" s="41" t="s">
        <v>140</v>
      </c>
      <c r="B70" s="42" t="s">
        <v>33</v>
      </c>
      <c r="C70" s="43" t="s">
        <v>141</v>
      </c>
      <c r="D70" s="44">
        <v>188354.43</v>
      </c>
      <c r="E70" s="44">
        <v>188354.43</v>
      </c>
      <c r="F70" s="44" t="s">
        <v>35</v>
      </c>
      <c r="G70" s="29"/>
    </row>
    <row r="71" spans="1:7" ht="45.75" x14ac:dyDescent="0.25">
      <c r="A71" s="41" t="s">
        <v>142</v>
      </c>
      <c r="B71" s="42" t="s">
        <v>33</v>
      </c>
      <c r="C71" s="43" t="s">
        <v>143</v>
      </c>
      <c r="D71" s="44">
        <v>188354.43</v>
      </c>
      <c r="E71" s="44">
        <v>188354.43</v>
      </c>
      <c r="F71" s="44" t="s">
        <v>35</v>
      </c>
      <c r="G71" s="29"/>
    </row>
    <row r="72" spans="1:7" x14ac:dyDescent="0.25">
      <c r="A72" s="41" t="s">
        <v>144</v>
      </c>
      <c r="B72" s="42" t="s">
        <v>33</v>
      </c>
      <c r="C72" s="43" t="s">
        <v>145</v>
      </c>
      <c r="D72" s="44">
        <v>47305292.490000002</v>
      </c>
      <c r="E72" s="44">
        <v>47305292.490000002</v>
      </c>
      <c r="F72" s="44" t="s">
        <v>35</v>
      </c>
      <c r="G72" s="29"/>
    </row>
    <row r="73" spans="1:7" ht="45.75" x14ac:dyDescent="0.25">
      <c r="A73" s="41" t="s">
        <v>146</v>
      </c>
      <c r="B73" s="42" t="s">
        <v>33</v>
      </c>
      <c r="C73" s="43" t="s">
        <v>147</v>
      </c>
      <c r="D73" s="44">
        <v>20593152.469999999</v>
      </c>
      <c r="E73" s="44">
        <v>20593152.469999999</v>
      </c>
      <c r="F73" s="44" t="s">
        <v>35</v>
      </c>
      <c r="G73" s="29"/>
    </row>
    <row r="74" spans="1:7" ht="57" x14ac:dyDescent="0.25">
      <c r="A74" s="41" t="s">
        <v>148</v>
      </c>
      <c r="B74" s="42" t="s">
        <v>33</v>
      </c>
      <c r="C74" s="43" t="s">
        <v>149</v>
      </c>
      <c r="D74" s="44">
        <v>20593152.469999999</v>
      </c>
      <c r="E74" s="44">
        <v>20593152.469999999</v>
      </c>
      <c r="F74" s="44" t="s">
        <v>35</v>
      </c>
      <c r="G74" s="29"/>
    </row>
    <row r="75" spans="1:7" ht="23.25" x14ac:dyDescent="0.25">
      <c r="A75" s="41" t="s">
        <v>150</v>
      </c>
      <c r="B75" s="42" t="s">
        <v>33</v>
      </c>
      <c r="C75" s="43" t="s">
        <v>151</v>
      </c>
      <c r="D75" s="44">
        <v>26712140.02</v>
      </c>
      <c r="E75" s="44">
        <v>26712140.02</v>
      </c>
      <c r="F75" s="44" t="s">
        <v>35</v>
      </c>
      <c r="G75" s="29"/>
    </row>
    <row r="76" spans="1:7" ht="23.25" x14ac:dyDescent="0.25">
      <c r="A76" s="41" t="s">
        <v>152</v>
      </c>
      <c r="B76" s="42" t="s">
        <v>33</v>
      </c>
      <c r="C76" s="43" t="s">
        <v>153</v>
      </c>
      <c r="D76" s="44">
        <v>26712140.02</v>
      </c>
      <c r="E76" s="44">
        <v>26712140.02</v>
      </c>
      <c r="F76" s="44" t="s">
        <v>35</v>
      </c>
      <c r="G76" s="29"/>
    </row>
    <row r="77" spans="1:7" ht="15" customHeight="1" x14ac:dyDescent="0.25">
      <c r="A77" s="15"/>
      <c r="B77" s="15"/>
      <c r="C77" s="15"/>
      <c r="D77" s="15"/>
      <c r="E77" s="15"/>
      <c r="F77" s="15"/>
      <c r="G7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53"/>
  <sheetViews>
    <sheetView topLeftCell="A139" zoomScaleSheetLayoutView="100" workbookViewId="0">
      <selection activeCell="D16" sqref="D1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51" t="s">
        <v>154</v>
      </c>
      <c r="B1" s="151"/>
      <c r="C1" s="151"/>
      <c r="D1" s="151"/>
      <c r="E1" s="151"/>
      <c r="F1" s="45" t="s">
        <v>155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52" t="s">
        <v>23</v>
      </c>
      <c r="B3" s="152" t="s">
        <v>24</v>
      </c>
      <c r="C3" s="152" t="s">
        <v>156</v>
      </c>
      <c r="D3" s="157" t="s">
        <v>26</v>
      </c>
      <c r="E3" s="157" t="s">
        <v>27</v>
      </c>
      <c r="F3" s="152" t="s">
        <v>28</v>
      </c>
      <c r="G3" s="46"/>
    </row>
    <row r="4" spans="1:7" ht="12" customHeight="1" x14ac:dyDescent="0.25">
      <c r="A4" s="152"/>
      <c r="B4" s="152"/>
      <c r="C4" s="152"/>
      <c r="D4" s="157"/>
      <c r="E4" s="157"/>
      <c r="F4" s="152"/>
      <c r="G4" s="46"/>
    </row>
    <row r="5" spans="1:7" ht="11.1" customHeight="1" x14ac:dyDescent="0.25">
      <c r="A5" s="152"/>
      <c r="B5" s="152"/>
      <c r="C5" s="152"/>
      <c r="D5" s="157"/>
      <c r="E5" s="157"/>
      <c r="F5" s="152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29</v>
      </c>
      <c r="E6" s="48" t="s">
        <v>30</v>
      </c>
      <c r="F6" s="48" t="s">
        <v>31</v>
      </c>
      <c r="G6" s="49"/>
    </row>
    <row r="7" spans="1:7" ht="16.5" customHeight="1" x14ac:dyDescent="0.25">
      <c r="A7" s="131" t="s">
        <v>157</v>
      </c>
      <c r="B7" s="132">
        <v>200</v>
      </c>
      <c r="C7" s="133" t="s">
        <v>34</v>
      </c>
      <c r="D7" s="134">
        <v>68357206.939999998</v>
      </c>
      <c r="E7" s="134">
        <v>68314035.989999995</v>
      </c>
      <c r="F7" s="135">
        <v>43170.95</v>
      </c>
      <c r="G7" s="51"/>
    </row>
    <row r="8" spans="1:7" ht="12" customHeight="1" x14ac:dyDescent="0.25">
      <c r="A8" s="37" t="s">
        <v>36</v>
      </c>
      <c r="B8" s="52"/>
      <c r="C8" s="39"/>
      <c r="D8" s="53"/>
      <c r="E8" s="53"/>
      <c r="F8" s="54"/>
      <c r="G8" s="51"/>
    </row>
    <row r="9" spans="1:7" ht="21" customHeight="1" x14ac:dyDescent="0.25">
      <c r="A9" s="120" t="s">
        <v>394</v>
      </c>
      <c r="B9" s="121" t="s">
        <v>159</v>
      </c>
      <c r="C9" s="122" t="s">
        <v>395</v>
      </c>
      <c r="D9" s="125">
        <f>D10+D16+D40</f>
        <v>8351694.3299999991</v>
      </c>
      <c r="E9" s="125">
        <f>E10+E16+E40</f>
        <v>8308523.3799999999</v>
      </c>
      <c r="F9" s="126">
        <f>F16</f>
        <v>43170.95</v>
      </c>
      <c r="G9" s="51"/>
    </row>
    <row r="10" spans="1:7" ht="48.75" customHeight="1" x14ac:dyDescent="0.25">
      <c r="A10" s="124" t="s">
        <v>396</v>
      </c>
      <c r="B10" s="123" t="s">
        <v>159</v>
      </c>
      <c r="C10" s="127" t="s">
        <v>397</v>
      </c>
      <c r="D10" s="129">
        <f>D11</f>
        <v>1342616.88</v>
      </c>
      <c r="E10" s="129">
        <f>E11</f>
        <v>1342616.88</v>
      </c>
      <c r="F10" s="130"/>
      <c r="G10" s="128"/>
    </row>
    <row r="11" spans="1:7" x14ac:dyDescent="0.25">
      <c r="A11" s="55" t="s">
        <v>158</v>
      </c>
      <c r="B11" s="56" t="s">
        <v>159</v>
      </c>
      <c r="C11" s="57" t="s">
        <v>160</v>
      </c>
      <c r="D11" s="58">
        <v>1342616.88</v>
      </c>
      <c r="E11" s="58">
        <v>1342616.88</v>
      </c>
      <c r="F11" s="59" t="s">
        <v>35</v>
      </c>
      <c r="G11" s="60"/>
    </row>
    <row r="12" spans="1:7" ht="45.75" x14ac:dyDescent="0.25">
      <c r="A12" s="55" t="s">
        <v>161</v>
      </c>
      <c r="B12" s="56" t="s">
        <v>159</v>
      </c>
      <c r="C12" s="57" t="s">
        <v>162</v>
      </c>
      <c r="D12" s="58">
        <v>1342616.88</v>
      </c>
      <c r="E12" s="58">
        <v>1342616.88</v>
      </c>
      <c r="F12" s="59" t="s">
        <v>35</v>
      </c>
      <c r="G12" s="60"/>
    </row>
    <row r="13" spans="1:7" ht="23.25" x14ac:dyDescent="0.25">
      <c r="A13" s="55" t="s">
        <v>163</v>
      </c>
      <c r="B13" s="56" t="s">
        <v>159</v>
      </c>
      <c r="C13" s="57" t="s">
        <v>164</v>
      </c>
      <c r="D13" s="58">
        <v>1342616.88</v>
      </c>
      <c r="E13" s="58">
        <v>1342616.88</v>
      </c>
      <c r="F13" s="59" t="s">
        <v>35</v>
      </c>
      <c r="G13" s="60"/>
    </row>
    <row r="14" spans="1:7" x14ac:dyDescent="0.25">
      <c r="A14" s="55" t="s">
        <v>165</v>
      </c>
      <c r="B14" s="56" t="s">
        <v>159</v>
      </c>
      <c r="C14" s="57" t="s">
        <v>166</v>
      </c>
      <c r="D14" s="58">
        <v>1031195.77</v>
      </c>
      <c r="E14" s="58">
        <v>1031195.77</v>
      </c>
      <c r="F14" s="59" t="s">
        <v>35</v>
      </c>
      <c r="G14" s="60"/>
    </row>
    <row r="15" spans="1:7" ht="34.5" x14ac:dyDescent="0.25">
      <c r="A15" s="55" t="s">
        <v>167</v>
      </c>
      <c r="B15" s="56" t="s">
        <v>159</v>
      </c>
      <c r="C15" s="57" t="s">
        <v>168</v>
      </c>
      <c r="D15" s="58">
        <v>311421.11</v>
      </c>
      <c r="E15" s="58">
        <v>311421.11</v>
      </c>
      <c r="F15" s="59" t="s">
        <v>35</v>
      </c>
      <c r="G15" s="60"/>
    </row>
    <row r="16" spans="1:7" ht="34.5" x14ac:dyDescent="0.25">
      <c r="A16" s="104" t="s">
        <v>392</v>
      </c>
      <c r="B16" s="105" t="s">
        <v>159</v>
      </c>
      <c r="C16" s="106" t="s">
        <v>393</v>
      </c>
      <c r="D16" s="107">
        <f>D17+D29+D33</f>
        <v>6127378.4399999995</v>
      </c>
      <c r="E16" s="107">
        <f>E17+E29+E33</f>
        <v>6084207.4900000002</v>
      </c>
      <c r="F16" s="108">
        <f>F17</f>
        <v>43170.95</v>
      </c>
      <c r="G16" s="60"/>
    </row>
    <row r="17" spans="1:7" ht="34.5" x14ac:dyDescent="0.25">
      <c r="A17" s="55" t="s">
        <v>169</v>
      </c>
      <c r="B17" s="56" t="s">
        <v>159</v>
      </c>
      <c r="C17" s="57" t="s">
        <v>170</v>
      </c>
      <c r="D17" s="58">
        <v>3450629.6</v>
      </c>
      <c r="E17" s="58">
        <v>3407458.65</v>
      </c>
      <c r="F17" s="59">
        <v>43170.95</v>
      </c>
      <c r="G17" s="60"/>
    </row>
    <row r="18" spans="1:7" ht="45.75" x14ac:dyDescent="0.25">
      <c r="A18" s="55" t="s">
        <v>161</v>
      </c>
      <c r="B18" s="56" t="s">
        <v>159</v>
      </c>
      <c r="C18" s="57" t="s">
        <v>171</v>
      </c>
      <c r="D18" s="58">
        <v>2434739.64</v>
      </c>
      <c r="E18" s="58">
        <v>2434739.64</v>
      </c>
      <c r="F18" s="59" t="s">
        <v>35</v>
      </c>
      <c r="G18" s="60"/>
    </row>
    <row r="19" spans="1:7" ht="23.25" x14ac:dyDescent="0.25">
      <c r="A19" s="55" t="s">
        <v>163</v>
      </c>
      <c r="B19" s="56" t="s">
        <v>159</v>
      </c>
      <c r="C19" s="57" t="s">
        <v>172</v>
      </c>
      <c r="D19" s="58">
        <v>2434739.64</v>
      </c>
      <c r="E19" s="58">
        <v>2434739.64</v>
      </c>
      <c r="F19" s="59" t="s">
        <v>35</v>
      </c>
      <c r="G19" s="60"/>
    </row>
    <row r="20" spans="1:7" x14ac:dyDescent="0.25">
      <c r="A20" s="55" t="s">
        <v>165</v>
      </c>
      <c r="B20" s="56" t="s">
        <v>159</v>
      </c>
      <c r="C20" s="57" t="s">
        <v>173</v>
      </c>
      <c r="D20" s="58">
        <v>1872080.31</v>
      </c>
      <c r="E20" s="58">
        <v>1872080.31</v>
      </c>
      <c r="F20" s="59" t="s">
        <v>35</v>
      </c>
      <c r="G20" s="60"/>
    </row>
    <row r="21" spans="1:7" ht="34.5" x14ac:dyDescent="0.25">
      <c r="A21" s="55" t="s">
        <v>167</v>
      </c>
      <c r="B21" s="56" t="s">
        <v>159</v>
      </c>
      <c r="C21" s="57" t="s">
        <v>174</v>
      </c>
      <c r="D21" s="58">
        <v>562659.32999999996</v>
      </c>
      <c r="E21" s="58">
        <v>562659.32999999996</v>
      </c>
      <c r="F21" s="59" t="s">
        <v>35</v>
      </c>
      <c r="G21" s="60"/>
    </row>
    <row r="22" spans="1:7" ht="23.25" x14ac:dyDescent="0.25">
      <c r="A22" s="55" t="s">
        <v>175</v>
      </c>
      <c r="B22" s="56" t="s">
        <v>159</v>
      </c>
      <c r="C22" s="57" t="s">
        <v>176</v>
      </c>
      <c r="D22" s="58">
        <v>986093.87</v>
      </c>
      <c r="E22" s="58">
        <v>942922.92</v>
      </c>
      <c r="F22" s="59">
        <v>43170.95</v>
      </c>
      <c r="G22" s="60"/>
    </row>
    <row r="23" spans="1:7" ht="23.25" x14ac:dyDescent="0.25">
      <c r="A23" s="55" t="s">
        <v>177</v>
      </c>
      <c r="B23" s="56" t="s">
        <v>159</v>
      </c>
      <c r="C23" s="57" t="s">
        <v>178</v>
      </c>
      <c r="D23" s="58">
        <v>986093.87</v>
      </c>
      <c r="E23" s="58">
        <v>942922.92</v>
      </c>
      <c r="F23" s="59">
        <v>43170.95</v>
      </c>
      <c r="G23" s="60"/>
    </row>
    <row r="24" spans="1:7" x14ac:dyDescent="0.25">
      <c r="A24" s="55" t="s">
        <v>179</v>
      </c>
      <c r="B24" s="56" t="s">
        <v>159</v>
      </c>
      <c r="C24" s="57" t="s">
        <v>180</v>
      </c>
      <c r="D24" s="58">
        <v>783605.57</v>
      </c>
      <c r="E24" s="58">
        <v>777999.77</v>
      </c>
      <c r="F24" s="59">
        <v>5605.8</v>
      </c>
      <c r="G24" s="60"/>
    </row>
    <row r="25" spans="1:7" x14ac:dyDescent="0.25">
      <c r="A25" s="55" t="s">
        <v>181</v>
      </c>
      <c r="B25" s="56" t="s">
        <v>159</v>
      </c>
      <c r="C25" s="57" t="s">
        <v>182</v>
      </c>
      <c r="D25" s="58">
        <v>202488.3</v>
      </c>
      <c r="E25" s="58">
        <v>164923.15</v>
      </c>
      <c r="F25" s="59">
        <v>37565.15</v>
      </c>
      <c r="G25" s="60"/>
    </row>
    <row r="26" spans="1:7" x14ac:dyDescent="0.25">
      <c r="A26" s="55" t="s">
        <v>183</v>
      </c>
      <c r="B26" s="56" t="s">
        <v>159</v>
      </c>
      <c r="C26" s="57" t="s">
        <v>184</v>
      </c>
      <c r="D26" s="58">
        <v>29796.09</v>
      </c>
      <c r="E26" s="58">
        <v>29796.09</v>
      </c>
      <c r="F26" s="59" t="s">
        <v>35</v>
      </c>
      <c r="G26" s="60"/>
    </row>
    <row r="27" spans="1:7" x14ac:dyDescent="0.25">
      <c r="A27" s="55" t="s">
        <v>185</v>
      </c>
      <c r="B27" s="56" t="s">
        <v>159</v>
      </c>
      <c r="C27" s="57" t="s">
        <v>186</v>
      </c>
      <c r="D27" s="58">
        <v>29796.09</v>
      </c>
      <c r="E27" s="58">
        <v>29796.09</v>
      </c>
      <c r="F27" s="59" t="s">
        <v>35</v>
      </c>
      <c r="G27" s="60"/>
    </row>
    <row r="28" spans="1:7" x14ac:dyDescent="0.25">
      <c r="A28" s="55" t="s">
        <v>187</v>
      </c>
      <c r="B28" s="56" t="s">
        <v>159</v>
      </c>
      <c r="C28" s="57" t="s">
        <v>188</v>
      </c>
      <c r="D28" s="58">
        <v>29796.09</v>
      </c>
      <c r="E28" s="58">
        <v>29796.09</v>
      </c>
      <c r="F28" s="59" t="s">
        <v>35</v>
      </c>
      <c r="G28" s="60"/>
    </row>
    <row r="29" spans="1:7" ht="34.5" x14ac:dyDescent="0.25">
      <c r="A29" s="55" t="s">
        <v>169</v>
      </c>
      <c r="B29" s="56" t="s">
        <v>159</v>
      </c>
      <c r="C29" s="57" t="s">
        <v>189</v>
      </c>
      <c r="D29" s="58">
        <v>515</v>
      </c>
      <c r="E29" s="58">
        <v>515</v>
      </c>
      <c r="F29" s="59" t="s">
        <v>35</v>
      </c>
      <c r="G29" s="60"/>
    </row>
    <row r="30" spans="1:7" x14ac:dyDescent="0.25">
      <c r="A30" s="55" t="s">
        <v>183</v>
      </c>
      <c r="B30" s="56" t="s">
        <v>159</v>
      </c>
      <c r="C30" s="57" t="s">
        <v>190</v>
      </c>
      <c r="D30" s="58">
        <v>515</v>
      </c>
      <c r="E30" s="58">
        <v>515</v>
      </c>
      <c r="F30" s="59" t="s">
        <v>35</v>
      </c>
      <c r="G30" s="60"/>
    </row>
    <row r="31" spans="1:7" x14ac:dyDescent="0.25">
      <c r="A31" s="55" t="s">
        <v>185</v>
      </c>
      <c r="B31" s="56" t="s">
        <v>159</v>
      </c>
      <c r="C31" s="57" t="s">
        <v>191</v>
      </c>
      <c r="D31" s="58">
        <v>515</v>
      </c>
      <c r="E31" s="58">
        <v>515</v>
      </c>
      <c r="F31" s="59" t="s">
        <v>35</v>
      </c>
      <c r="G31" s="60"/>
    </row>
    <row r="32" spans="1:7" x14ac:dyDescent="0.25">
      <c r="A32" s="55" t="s">
        <v>192</v>
      </c>
      <c r="B32" s="56" t="s">
        <v>159</v>
      </c>
      <c r="C32" s="57" t="s">
        <v>193</v>
      </c>
      <c r="D32" s="58">
        <v>515</v>
      </c>
      <c r="E32" s="58">
        <v>515</v>
      </c>
      <c r="F32" s="59" t="s">
        <v>35</v>
      </c>
      <c r="G32" s="60"/>
    </row>
    <row r="33" spans="1:7" ht="23.25" x14ac:dyDescent="0.25">
      <c r="A33" s="55" t="s">
        <v>194</v>
      </c>
      <c r="B33" s="56" t="s">
        <v>159</v>
      </c>
      <c r="C33" s="57" t="s">
        <v>195</v>
      </c>
      <c r="D33" s="58">
        <v>2676233.84</v>
      </c>
      <c r="E33" s="58">
        <v>2676233.84</v>
      </c>
      <c r="F33" s="59" t="s">
        <v>35</v>
      </c>
      <c r="G33" s="60"/>
    </row>
    <row r="34" spans="1:7" ht="23.25" x14ac:dyDescent="0.25">
      <c r="A34" s="55" t="s">
        <v>175</v>
      </c>
      <c r="B34" s="56" t="s">
        <v>159</v>
      </c>
      <c r="C34" s="57" t="s">
        <v>196</v>
      </c>
      <c r="D34" s="58">
        <v>28665.84</v>
      </c>
      <c r="E34" s="58">
        <v>28665.84</v>
      </c>
      <c r="F34" s="59" t="s">
        <v>35</v>
      </c>
      <c r="G34" s="60"/>
    </row>
    <row r="35" spans="1:7" ht="23.25" x14ac:dyDescent="0.25">
      <c r="A35" s="55" t="s">
        <v>177</v>
      </c>
      <c r="B35" s="56" t="s">
        <v>159</v>
      </c>
      <c r="C35" s="57" t="s">
        <v>197</v>
      </c>
      <c r="D35" s="58">
        <v>28665.84</v>
      </c>
      <c r="E35" s="58">
        <v>28665.84</v>
      </c>
      <c r="F35" s="59" t="s">
        <v>35</v>
      </c>
      <c r="G35" s="60"/>
    </row>
    <row r="36" spans="1:7" x14ac:dyDescent="0.25">
      <c r="A36" s="55" t="s">
        <v>179</v>
      </c>
      <c r="B36" s="56" t="s">
        <v>159</v>
      </c>
      <c r="C36" s="57" t="s">
        <v>198</v>
      </c>
      <c r="D36" s="58">
        <v>28665.84</v>
      </c>
      <c r="E36" s="58">
        <v>28665.84</v>
      </c>
      <c r="F36" s="59" t="s">
        <v>35</v>
      </c>
      <c r="G36" s="60"/>
    </row>
    <row r="37" spans="1:7" x14ac:dyDescent="0.25">
      <c r="A37" s="55" t="s">
        <v>183</v>
      </c>
      <c r="B37" s="56" t="s">
        <v>159</v>
      </c>
      <c r="C37" s="57" t="s">
        <v>199</v>
      </c>
      <c r="D37" s="58">
        <v>2647568</v>
      </c>
      <c r="E37" s="58">
        <v>2647568</v>
      </c>
      <c r="F37" s="59" t="s">
        <v>35</v>
      </c>
      <c r="G37" s="60"/>
    </row>
    <row r="38" spans="1:7" x14ac:dyDescent="0.25">
      <c r="A38" s="55" t="s">
        <v>200</v>
      </c>
      <c r="B38" s="56" t="s">
        <v>159</v>
      </c>
      <c r="C38" s="57" t="s">
        <v>201</v>
      </c>
      <c r="D38" s="58">
        <v>2647568</v>
      </c>
      <c r="E38" s="58">
        <v>2647568</v>
      </c>
      <c r="F38" s="59" t="s">
        <v>35</v>
      </c>
      <c r="G38" s="60"/>
    </row>
    <row r="39" spans="1:7" ht="23.25" x14ac:dyDescent="0.25">
      <c r="A39" s="55" t="s">
        <v>202</v>
      </c>
      <c r="B39" s="56" t="s">
        <v>159</v>
      </c>
      <c r="C39" s="57" t="s">
        <v>203</v>
      </c>
      <c r="D39" s="58">
        <v>2647568</v>
      </c>
      <c r="E39" s="58">
        <v>2647568</v>
      </c>
      <c r="F39" s="59" t="s">
        <v>35</v>
      </c>
      <c r="G39" s="60"/>
    </row>
    <row r="40" spans="1:7" ht="34.5" x14ac:dyDescent="0.25">
      <c r="A40" s="104" t="s">
        <v>204</v>
      </c>
      <c r="B40" s="105" t="s">
        <v>159</v>
      </c>
      <c r="C40" s="106" t="s">
        <v>391</v>
      </c>
      <c r="D40" s="107">
        <f>D41</f>
        <v>881699.01</v>
      </c>
      <c r="E40" s="107">
        <f>E41</f>
        <v>881699.01</v>
      </c>
      <c r="F40" s="108"/>
      <c r="G40" s="60"/>
    </row>
    <row r="41" spans="1:7" ht="34.5" x14ac:dyDescent="0.25">
      <c r="A41" s="55" t="s">
        <v>204</v>
      </c>
      <c r="B41" s="56" t="s">
        <v>159</v>
      </c>
      <c r="C41" s="57" t="s">
        <v>205</v>
      </c>
      <c r="D41" s="58">
        <v>881699.01</v>
      </c>
      <c r="E41" s="58">
        <v>881699.01</v>
      </c>
      <c r="F41" s="59" t="s">
        <v>35</v>
      </c>
      <c r="G41" s="60"/>
    </row>
    <row r="42" spans="1:7" ht="45.75" x14ac:dyDescent="0.25">
      <c r="A42" s="55" t="s">
        <v>161</v>
      </c>
      <c r="B42" s="56" t="s">
        <v>159</v>
      </c>
      <c r="C42" s="57" t="s">
        <v>206</v>
      </c>
      <c r="D42" s="58">
        <v>881699.01</v>
      </c>
      <c r="E42" s="58">
        <v>881699.01</v>
      </c>
      <c r="F42" s="59" t="s">
        <v>35</v>
      </c>
      <c r="G42" s="60"/>
    </row>
    <row r="43" spans="1:7" ht="23.25" x14ac:dyDescent="0.25">
      <c r="A43" s="55" t="s">
        <v>163</v>
      </c>
      <c r="B43" s="56" t="s">
        <v>159</v>
      </c>
      <c r="C43" s="57" t="s">
        <v>207</v>
      </c>
      <c r="D43" s="58">
        <v>881699.01</v>
      </c>
      <c r="E43" s="58">
        <v>881699.01</v>
      </c>
      <c r="F43" s="59" t="s">
        <v>35</v>
      </c>
      <c r="G43" s="60"/>
    </row>
    <row r="44" spans="1:7" x14ac:dyDescent="0.25">
      <c r="A44" s="55" t="s">
        <v>165</v>
      </c>
      <c r="B44" s="56" t="s">
        <v>159</v>
      </c>
      <c r="C44" s="57" t="s">
        <v>208</v>
      </c>
      <c r="D44" s="58">
        <v>677188.17</v>
      </c>
      <c r="E44" s="58">
        <v>677188.17</v>
      </c>
      <c r="F44" s="59" t="s">
        <v>35</v>
      </c>
      <c r="G44" s="60"/>
    </row>
    <row r="45" spans="1:7" ht="34.5" x14ac:dyDescent="0.25">
      <c r="A45" s="55" t="s">
        <v>167</v>
      </c>
      <c r="B45" s="56" t="s">
        <v>159</v>
      </c>
      <c r="C45" s="57" t="s">
        <v>209</v>
      </c>
      <c r="D45" s="58">
        <v>204510.84</v>
      </c>
      <c r="E45" s="58">
        <v>204510.84</v>
      </c>
      <c r="F45" s="59" t="s">
        <v>35</v>
      </c>
      <c r="G45" s="60"/>
    </row>
    <row r="46" spans="1:7" x14ac:dyDescent="0.25">
      <c r="A46" s="104" t="s">
        <v>389</v>
      </c>
      <c r="B46" s="105" t="s">
        <v>159</v>
      </c>
      <c r="C46" s="106" t="s">
        <v>390</v>
      </c>
      <c r="D46" s="107">
        <f>D47</f>
        <v>188354.43</v>
      </c>
      <c r="E46" s="107">
        <f>E47</f>
        <v>188354.43</v>
      </c>
      <c r="F46" s="108"/>
      <c r="G46" s="60"/>
    </row>
    <row r="47" spans="1:7" ht="23.25" x14ac:dyDescent="0.25">
      <c r="A47" s="55" t="s">
        <v>210</v>
      </c>
      <c r="B47" s="56" t="s">
        <v>159</v>
      </c>
      <c r="C47" s="57" t="s">
        <v>211</v>
      </c>
      <c r="D47" s="58">
        <v>188354.43</v>
      </c>
      <c r="E47" s="58">
        <v>188354.43</v>
      </c>
      <c r="F47" s="59" t="s">
        <v>35</v>
      </c>
      <c r="G47" s="60"/>
    </row>
    <row r="48" spans="1:7" ht="45.75" x14ac:dyDescent="0.25">
      <c r="A48" s="55" t="s">
        <v>161</v>
      </c>
      <c r="B48" s="56" t="s">
        <v>159</v>
      </c>
      <c r="C48" s="57" t="s">
        <v>212</v>
      </c>
      <c r="D48" s="58">
        <v>188354.43</v>
      </c>
      <c r="E48" s="58">
        <v>188354.43</v>
      </c>
      <c r="F48" s="59" t="s">
        <v>35</v>
      </c>
      <c r="G48" s="60"/>
    </row>
    <row r="49" spans="1:7" ht="23.25" x14ac:dyDescent="0.25">
      <c r="A49" s="55" t="s">
        <v>163</v>
      </c>
      <c r="B49" s="56" t="s">
        <v>159</v>
      </c>
      <c r="C49" s="57" t="s">
        <v>213</v>
      </c>
      <c r="D49" s="58">
        <v>188354.43</v>
      </c>
      <c r="E49" s="58">
        <v>188354.43</v>
      </c>
      <c r="F49" s="59" t="s">
        <v>35</v>
      </c>
      <c r="G49" s="60"/>
    </row>
    <row r="50" spans="1:7" x14ac:dyDescent="0.25">
      <c r="A50" s="55" t="s">
        <v>165</v>
      </c>
      <c r="B50" s="56" t="s">
        <v>159</v>
      </c>
      <c r="C50" s="57" t="s">
        <v>214</v>
      </c>
      <c r="D50" s="58">
        <v>144665.51999999999</v>
      </c>
      <c r="E50" s="58">
        <v>144665.51999999999</v>
      </c>
      <c r="F50" s="59" t="s">
        <v>35</v>
      </c>
      <c r="G50" s="60"/>
    </row>
    <row r="51" spans="1:7" ht="34.5" x14ac:dyDescent="0.25">
      <c r="A51" s="55" t="s">
        <v>167</v>
      </c>
      <c r="B51" s="56" t="s">
        <v>159</v>
      </c>
      <c r="C51" s="57" t="s">
        <v>215</v>
      </c>
      <c r="D51" s="58">
        <v>43688.91</v>
      </c>
      <c r="E51" s="58">
        <v>43688.91</v>
      </c>
      <c r="F51" s="59" t="s">
        <v>35</v>
      </c>
      <c r="G51" s="60"/>
    </row>
    <row r="52" spans="1:7" ht="23.25" x14ac:dyDescent="0.25">
      <c r="A52" s="104" t="s">
        <v>216</v>
      </c>
      <c r="B52" s="105" t="s">
        <v>159</v>
      </c>
      <c r="C52" s="106" t="s">
        <v>388</v>
      </c>
      <c r="D52" s="107">
        <f>D53+D57</f>
        <v>1992751.1500000001</v>
      </c>
      <c r="E52" s="107">
        <f>E53+E57</f>
        <v>1992751.1500000001</v>
      </c>
      <c r="F52" s="108"/>
      <c r="G52" s="60"/>
    </row>
    <row r="53" spans="1:7" ht="23.25" x14ac:dyDescent="0.25">
      <c r="A53" s="55" t="s">
        <v>216</v>
      </c>
      <c r="B53" s="56" t="s">
        <v>159</v>
      </c>
      <c r="C53" s="57" t="s">
        <v>217</v>
      </c>
      <c r="D53" s="58">
        <v>34069.870000000003</v>
      </c>
      <c r="E53" s="58">
        <v>34069.870000000003</v>
      </c>
      <c r="F53" s="59" t="s">
        <v>35</v>
      </c>
      <c r="G53" s="60"/>
    </row>
    <row r="54" spans="1:7" ht="23.25" x14ac:dyDescent="0.25">
      <c r="A54" s="55" t="s">
        <v>175</v>
      </c>
      <c r="B54" s="56" t="s">
        <v>159</v>
      </c>
      <c r="C54" s="57" t="s">
        <v>218</v>
      </c>
      <c r="D54" s="58">
        <v>34069.870000000003</v>
      </c>
      <c r="E54" s="58">
        <v>34069.870000000003</v>
      </c>
      <c r="F54" s="59" t="s">
        <v>35</v>
      </c>
      <c r="G54" s="60"/>
    </row>
    <row r="55" spans="1:7" ht="23.25" x14ac:dyDescent="0.25">
      <c r="A55" s="55" t="s">
        <v>177</v>
      </c>
      <c r="B55" s="56" t="s">
        <v>159</v>
      </c>
      <c r="C55" s="57" t="s">
        <v>219</v>
      </c>
      <c r="D55" s="58">
        <v>34069.870000000003</v>
      </c>
      <c r="E55" s="58">
        <v>34069.870000000003</v>
      </c>
      <c r="F55" s="59" t="s">
        <v>35</v>
      </c>
      <c r="G55" s="60"/>
    </row>
    <row r="56" spans="1:7" x14ac:dyDescent="0.25">
      <c r="A56" s="55" t="s">
        <v>179</v>
      </c>
      <c r="B56" s="56" t="s">
        <v>159</v>
      </c>
      <c r="C56" s="57" t="s">
        <v>220</v>
      </c>
      <c r="D56" s="58">
        <v>34069.870000000003</v>
      </c>
      <c r="E56" s="58">
        <v>34069.870000000003</v>
      </c>
      <c r="F56" s="59" t="s">
        <v>35</v>
      </c>
      <c r="G56" s="60"/>
    </row>
    <row r="57" spans="1:7" ht="23.25" x14ac:dyDescent="0.25">
      <c r="A57" s="55" t="s">
        <v>216</v>
      </c>
      <c r="B57" s="56" t="s">
        <v>159</v>
      </c>
      <c r="C57" s="57" t="s">
        <v>221</v>
      </c>
      <c r="D57" s="58">
        <v>1958681.28</v>
      </c>
      <c r="E57" s="58">
        <v>1958681.28</v>
      </c>
      <c r="F57" s="59" t="s">
        <v>35</v>
      </c>
      <c r="G57" s="60"/>
    </row>
    <row r="58" spans="1:7" ht="23.25" x14ac:dyDescent="0.25">
      <c r="A58" s="55" t="s">
        <v>175</v>
      </c>
      <c r="B58" s="56" t="s">
        <v>159</v>
      </c>
      <c r="C58" s="57" t="s">
        <v>222</v>
      </c>
      <c r="D58" s="58">
        <v>1958681.28</v>
      </c>
      <c r="E58" s="58">
        <v>1958681.28</v>
      </c>
      <c r="F58" s="59" t="s">
        <v>35</v>
      </c>
      <c r="G58" s="60"/>
    </row>
    <row r="59" spans="1:7" ht="23.25" x14ac:dyDescent="0.25">
      <c r="A59" s="55" t="s">
        <v>177</v>
      </c>
      <c r="B59" s="56" t="s">
        <v>159</v>
      </c>
      <c r="C59" s="57" t="s">
        <v>223</v>
      </c>
      <c r="D59" s="58">
        <v>1958681.28</v>
      </c>
      <c r="E59" s="58">
        <v>1958681.28</v>
      </c>
      <c r="F59" s="59" t="s">
        <v>35</v>
      </c>
      <c r="G59" s="60"/>
    </row>
    <row r="60" spans="1:7" x14ac:dyDescent="0.25">
      <c r="A60" s="55" t="s">
        <v>179</v>
      </c>
      <c r="B60" s="56" t="s">
        <v>159</v>
      </c>
      <c r="C60" s="57" t="s">
        <v>224</v>
      </c>
      <c r="D60" s="58">
        <v>1958681.28</v>
      </c>
      <c r="E60" s="58">
        <v>1958681.28</v>
      </c>
      <c r="F60" s="59" t="s">
        <v>35</v>
      </c>
      <c r="G60" s="60"/>
    </row>
    <row r="61" spans="1:7" x14ac:dyDescent="0.25">
      <c r="A61" s="119" t="s">
        <v>385</v>
      </c>
      <c r="B61" s="105" t="s">
        <v>159</v>
      </c>
      <c r="C61" s="106" t="s">
        <v>386</v>
      </c>
      <c r="D61" s="107">
        <f>D62</f>
        <v>17105784.469999999</v>
      </c>
      <c r="E61" s="107">
        <f>E62</f>
        <v>17105784.469999999</v>
      </c>
      <c r="F61" s="108"/>
      <c r="G61" s="60"/>
    </row>
    <row r="62" spans="1:7" x14ac:dyDescent="0.25">
      <c r="A62" s="104" t="s">
        <v>237</v>
      </c>
      <c r="B62" s="105" t="s">
        <v>159</v>
      </c>
      <c r="C62" s="106" t="s">
        <v>387</v>
      </c>
      <c r="D62" s="107">
        <f>D63+D68+D72</f>
        <v>17105784.469999999</v>
      </c>
      <c r="E62" s="107">
        <f>E63+E68+E72</f>
        <v>17105784.469999999</v>
      </c>
      <c r="F62" s="108"/>
      <c r="G62" s="60"/>
    </row>
    <row r="63" spans="1:7" ht="23.25" x14ac:dyDescent="0.25">
      <c r="A63" s="55" t="s">
        <v>225</v>
      </c>
      <c r="B63" s="56" t="s">
        <v>159</v>
      </c>
      <c r="C63" s="57" t="s">
        <v>226</v>
      </c>
      <c r="D63" s="58">
        <v>12316694.57</v>
      </c>
      <c r="E63" s="58">
        <v>12316694.57</v>
      </c>
      <c r="F63" s="59" t="s">
        <v>35</v>
      </c>
      <c r="G63" s="60"/>
    </row>
    <row r="64" spans="1:7" ht="23.25" x14ac:dyDescent="0.25">
      <c r="A64" s="55" t="s">
        <v>175</v>
      </c>
      <c r="B64" s="56" t="s">
        <v>159</v>
      </c>
      <c r="C64" s="57" t="s">
        <v>227</v>
      </c>
      <c r="D64" s="58">
        <v>12316694.57</v>
      </c>
      <c r="E64" s="58">
        <v>12316694.57</v>
      </c>
      <c r="F64" s="59" t="s">
        <v>35</v>
      </c>
      <c r="G64" s="60"/>
    </row>
    <row r="65" spans="1:7" ht="23.25" x14ac:dyDescent="0.25">
      <c r="A65" s="55" t="s">
        <v>177</v>
      </c>
      <c r="B65" s="56" t="s">
        <v>159</v>
      </c>
      <c r="C65" s="57" t="s">
        <v>228</v>
      </c>
      <c r="D65" s="58">
        <v>12316694.57</v>
      </c>
      <c r="E65" s="58">
        <v>12316694.57</v>
      </c>
      <c r="F65" s="59" t="s">
        <v>35</v>
      </c>
      <c r="G65" s="60"/>
    </row>
    <row r="66" spans="1:7" ht="23.25" x14ac:dyDescent="0.25">
      <c r="A66" s="55" t="s">
        <v>229</v>
      </c>
      <c r="B66" s="56" t="s">
        <v>159</v>
      </c>
      <c r="C66" s="57" t="s">
        <v>230</v>
      </c>
      <c r="D66" s="58">
        <v>12065638.1</v>
      </c>
      <c r="E66" s="58">
        <v>12065638.1</v>
      </c>
      <c r="F66" s="59" t="s">
        <v>35</v>
      </c>
      <c r="G66" s="60"/>
    </row>
    <row r="67" spans="1:7" x14ac:dyDescent="0.25">
      <c r="A67" s="55" t="s">
        <v>179</v>
      </c>
      <c r="B67" s="56" t="s">
        <v>159</v>
      </c>
      <c r="C67" s="57" t="s">
        <v>231</v>
      </c>
      <c r="D67" s="58">
        <v>251056.47</v>
      </c>
      <c r="E67" s="58">
        <v>251056.47</v>
      </c>
      <c r="F67" s="59" t="s">
        <v>35</v>
      </c>
      <c r="G67" s="60"/>
    </row>
    <row r="68" spans="1:7" x14ac:dyDescent="0.25">
      <c r="A68" s="55" t="s">
        <v>232</v>
      </c>
      <c r="B68" s="56" t="s">
        <v>159</v>
      </c>
      <c r="C68" s="57" t="s">
        <v>233</v>
      </c>
      <c r="D68" s="58">
        <v>4015405.69</v>
      </c>
      <c r="E68" s="58">
        <v>4015405.69</v>
      </c>
      <c r="F68" s="59" t="s">
        <v>35</v>
      </c>
      <c r="G68" s="60"/>
    </row>
    <row r="69" spans="1:7" ht="23.25" x14ac:dyDescent="0.25">
      <c r="A69" s="55" t="s">
        <v>175</v>
      </c>
      <c r="B69" s="56" t="s">
        <v>159</v>
      </c>
      <c r="C69" s="57" t="s">
        <v>234</v>
      </c>
      <c r="D69" s="58">
        <v>4015405.69</v>
      </c>
      <c r="E69" s="58">
        <v>4015405.69</v>
      </c>
      <c r="F69" s="59" t="s">
        <v>35</v>
      </c>
      <c r="G69" s="60"/>
    </row>
    <row r="70" spans="1:7" ht="23.25" x14ac:dyDescent="0.25">
      <c r="A70" s="55" t="s">
        <v>177</v>
      </c>
      <c r="B70" s="56" t="s">
        <v>159</v>
      </c>
      <c r="C70" s="57" t="s">
        <v>235</v>
      </c>
      <c r="D70" s="58">
        <v>4015405.69</v>
      </c>
      <c r="E70" s="58">
        <v>4015405.69</v>
      </c>
      <c r="F70" s="59" t="s">
        <v>35</v>
      </c>
      <c r="G70" s="60"/>
    </row>
    <row r="71" spans="1:7" x14ac:dyDescent="0.25">
      <c r="A71" s="55" t="s">
        <v>179</v>
      </c>
      <c r="B71" s="56" t="s">
        <v>159</v>
      </c>
      <c r="C71" s="57" t="s">
        <v>236</v>
      </c>
      <c r="D71" s="58">
        <v>4015405.69</v>
      </c>
      <c r="E71" s="58">
        <v>4015405.69</v>
      </c>
      <c r="F71" s="59" t="s">
        <v>35</v>
      </c>
      <c r="G71" s="60"/>
    </row>
    <row r="72" spans="1:7" x14ac:dyDescent="0.25">
      <c r="A72" s="55" t="s">
        <v>237</v>
      </c>
      <c r="B72" s="56" t="s">
        <v>159</v>
      </c>
      <c r="C72" s="57" t="s">
        <v>238</v>
      </c>
      <c r="D72" s="58">
        <v>773684.21</v>
      </c>
      <c r="E72" s="58">
        <v>773684.21</v>
      </c>
      <c r="F72" s="59" t="s">
        <v>35</v>
      </c>
      <c r="G72" s="60"/>
    </row>
    <row r="73" spans="1:7" ht="23.25" x14ac:dyDescent="0.25">
      <c r="A73" s="55" t="s">
        <v>175</v>
      </c>
      <c r="B73" s="56" t="s">
        <v>159</v>
      </c>
      <c r="C73" s="57" t="s">
        <v>239</v>
      </c>
      <c r="D73" s="58">
        <v>773684.21</v>
      </c>
      <c r="E73" s="58">
        <v>773684.21</v>
      </c>
      <c r="F73" s="59" t="s">
        <v>35</v>
      </c>
      <c r="G73" s="60"/>
    </row>
    <row r="74" spans="1:7" ht="23.25" x14ac:dyDescent="0.25">
      <c r="A74" s="55" t="s">
        <v>177</v>
      </c>
      <c r="B74" s="56" t="s">
        <v>159</v>
      </c>
      <c r="C74" s="57" t="s">
        <v>240</v>
      </c>
      <c r="D74" s="58">
        <v>773684.21</v>
      </c>
      <c r="E74" s="58">
        <v>773684.21</v>
      </c>
      <c r="F74" s="59" t="s">
        <v>35</v>
      </c>
      <c r="G74" s="60"/>
    </row>
    <row r="75" spans="1:7" x14ac:dyDescent="0.25">
      <c r="A75" s="55" t="s">
        <v>179</v>
      </c>
      <c r="B75" s="56" t="s">
        <v>159</v>
      </c>
      <c r="C75" s="57" t="s">
        <v>241</v>
      </c>
      <c r="D75" s="58">
        <v>773684.21</v>
      </c>
      <c r="E75" s="58">
        <v>773684.21</v>
      </c>
      <c r="F75" s="59" t="s">
        <v>35</v>
      </c>
      <c r="G75" s="60"/>
    </row>
    <row r="76" spans="1:7" x14ac:dyDescent="0.25">
      <c r="A76" s="116" t="s">
        <v>381</v>
      </c>
      <c r="B76" s="117" t="s">
        <v>159</v>
      </c>
      <c r="C76" s="118" t="s">
        <v>382</v>
      </c>
      <c r="D76" s="107">
        <f>D77+D83</f>
        <v>21370394.739999998</v>
      </c>
      <c r="E76" s="107">
        <f>E77+E83</f>
        <v>21370394.739999998</v>
      </c>
      <c r="F76" s="108"/>
      <c r="G76" s="60"/>
    </row>
    <row r="77" spans="1:7" x14ac:dyDescent="0.25">
      <c r="A77" s="104" t="s">
        <v>383</v>
      </c>
      <c r="B77" s="105" t="s">
        <v>159</v>
      </c>
      <c r="C77" s="106" t="s">
        <v>384</v>
      </c>
      <c r="D77" s="107">
        <f>D78</f>
        <v>20384842</v>
      </c>
      <c r="E77" s="107">
        <f>E78</f>
        <v>20384842</v>
      </c>
      <c r="F77" s="108"/>
      <c r="G77" s="60"/>
    </row>
    <row r="78" spans="1:7" x14ac:dyDescent="0.25">
      <c r="A78" s="55" t="s">
        <v>242</v>
      </c>
      <c r="B78" s="56" t="s">
        <v>159</v>
      </c>
      <c r="C78" s="57" t="s">
        <v>243</v>
      </c>
      <c r="D78" s="58">
        <v>20384842</v>
      </c>
      <c r="E78" s="58">
        <v>20384842</v>
      </c>
      <c r="F78" s="59" t="s">
        <v>35</v>
      </c>
      <c r="G78" s="60"/>
    </row>
    <row r="79" spans="1:7" ht="23.25" x14ac:dyDescent="0.25">
      <c r="A79" s="55" t="s">
        <v>175</v>
      </c>
      <c r="B79" s="56" t="s">
        <v>159</v>
      </c>
      <c r="C79" s="57" t="s">
        <v>244</v>
      </c>
      <c r="D79" s="58">
        <v>20384842</v>
      </c>
      <c r="E79" s="58">
        <v>20384842</v>
      </c>
      <c r="F79" s="59" t="s">
        <v>35</v>
      </c>
      <c r="G79" s="60"/>
    </row>
    <row r="80" spans="1:7" ht="23.25" x14ac:dyDescent="0.25">
      <c r="A80" s="55" t="s">
        <v>177</v>
      </c>
      <c r="B80" s="56" t="s">
        <v>159</v>
      </c>
      <c r="C80" s="57" t="s">
        <v>245</v>
      </c>
      <c r="D80" s="58">
        <v>20384842</v>
      </c>
      <c r="E80" s="58">
        <v>20384842</v>
      </c>
      <c r="F80" s="59" t="s">
        <v>35</v>
      </c>
      <c r="G80" s="60"/>
    </row>
    <row r="81" spans="1:7" x14ac:dyDescent="0.25">
      <c r="A81" s="55" t="s">
        <v>179</v>
      </c>
      <c r="B81" s="56" t="s">
        <v>159</v>
      </c>
      <c r="C81" s="57" t="s">
        <v>246</v>
      </c>
      <c r="D81" s="58">
        <v>20367194.920000002</v>
      </c>
      <c r="E81" s="58">
        <v>20367194.920000002</v>
      </c>
      <c r="F81" s="59" t="s">
        <v>35</v>
      </c>
      <c r="G81" s="60"/>
    </row>
    <row r="82" spans="1:7" x14ac:dyDescent="0.25">
      <c r="A82" s="55" t="s">
        <v>181</v>
      </c>
      <c r="B82" s="56" t="s">
        <v>159</v>
      </c>
      <c r="C82" s="57" t="s">
        <v>247</v>
      </c>
      <c r="D82" s="58">
        <v>17647.080000000002</v>
      </c>
      <c r="E82" s="58">
        <v>17647.080000000002</v>
      </c>
      <c r="F82" s="59" t="s">
        <v>35</v>
      </c>
      <c r="G82" s="60"/>
    </row>
    <row r="83" spans="1:7" x14ac:dyDescent="0.25">
      <c r="A83" s="112" t="s">
        <v>379</v>
      </c>
      <c r="B83" s="113" t="s">
        <v>159</v>
      </c>
      <c r="C83" s="114" t="s">
        <v>380</v>
      </c>
      <c r="D83" s="107">
        <f>D84+D89+D92</f>
        <v>985552.74</v>
      </c>
      <c r="E83" s="107">
        <f>E84+E89+E92</f>
        <v>985552.74</v>
      </c>
      <c r="F83" s="108"/>
      <c r="G83" s="60"/>
    </row>
    <row r="84" spans="1:7" x14ac:dyDescent="0.25">
      <c r="A84" s="55" t="s">
        <v>248</v>
      </c>
      <c r="B84" s="56" t="s">
        <v>159</v>
      </c>
      <c r="C84" s="57" t="s">
        <v>249</v>
      </c>
      <c r="D84" s="58">
        <v>867422.69</v>
      </c>
      <c r="E84" s="58">
        <v>867422.69</v>
      </c>
      <c r="F84" s="59" t="s">
        <v>35</v>
      </c>
      <c r="G84" s="60"/>
    </row>
    <row r="85" spans="1:7" ht="23.25" x14ac:dyDescent="0.25">
      <c r="A85" s="55" t="s">
        <v>175</v>
      </c>
      <c r="B85" s="56" t="s">
        <v>159</v>
      </c>
      <c r="C85" s="57" t="s">
        <v>250</v>
      </c>
      <c r="D85" s="58">
        <v>867422.69</v>
      </c>
      <c r="E85" s="58">
        <v>867422.69</v>
      </c>
      <c r="F85" s="59" t="s">
        <v>35</v>
      </c>
      <c r="G85" s="60"/>
    </row>
    <row r="86" spans="1:7" ht="23.25" x14ac:dyDescent="0.25">
      <c r="A86" s="55" t="s">
        <v>177</v>
      </c>
      <c r="B86" s="56" t="s">
        <v>159</v>
      </c>
      <c r="C86" s="57" t="s">
        <v>251</v>
      </c>
      <c r="D86" s="58">
        <v>867422.69</v>
      </c>
      <c r="E86" s="58">
        <v>867422.69</v>
      </c>
      <c r="F86" s="59" t="s">
        <v>35</v>
      </c>
      <c r="G86" s="60"/>
    </row>
    <row r="87" spans="1:7" x14ac:dyDescent="0.25">
      <c r="A87" s="55" t="s">
        <v>181</v>
      </c>
      <c r="B87" s="56" t="s">
        <v>159</v>
      </c>
      <c r="C87" s="57" t="s">
        <v>252</v>
      </c>
      <c r="D87" s="58">
        <v>867422.69</v>
      </c>
      <c r="E87" s="58">
        <v>867422.69</v>
      </c>
      <c r="F87" s="59" t="s">
        <v>35</v>
      </c>
      <c r="G87" s="60"/>
    </row>
    <row r="88" spans="1:7" x14ac:dyDescent="0.25">
      <c r="A88" s="55" t="s">
        <v>253</v>
      </c>
      <c r="B88" s="56" t="s">
        <v>159</v>
      </c>
      <c r="C88" s="57" t="s">
        <v>254</v>
      </c>
      <c r="D88" s="58">
        <v>52321</v>
      </c>
      <c r="E88" s="58">
        <v>52321</v>
      </c>
      <c r="F88" s="59" t="s">
        <v>35</v>
      </c>
      <c r="G88" s="60"/>
    </row>
    <row r="89" spans="1:7" ht="23.25" x14ac:dyDescent="0.25">
      <c r="A89" s="55" t="s">
        <v>175</v>
      </c>
      <c r="B89" s="56" t="s">
        <v>159</v>
      </c>
      <c r="C89" s="57" t="s">
        <v>255</v>
      </c>
      <c r="D89" s="58">
        <v>52321</v>
      </c>
      <c r="E89" s="58">
        <v>52321</v>
      </c>
      <c r="F89" s="59" t="s">
        <v>35</v>
      </c>
      <c r="G89" s="60"/>
    </row>
    <row r="90" spans="1:7" ht="23.25" x14ac:dyDescent="0.25">
      <c r="A90" s="55" t="s">
        <v>177</v>
      </c>
      <c r="B90" s="56" t="s">
        <v>159</v>
      </c>
      <c r="C90" s="57" t="s">
        <v>256</v>
      </c>
      <c r="D90" s="58">
        <v>52321</v>
      </c>
      <c r="E90" s="58">
        <v>52321</v>
      </c>
      <c r="F90" s="59" t="s">
        <v>35</v>
      </c>
      <c r="G90" s="60"/>
    </row>
    <row r="91" spans="1:7" x14ac:dyDescent="0.25">
      <c r="A91" s="55" t="s">
        <v>179</v>
      </c>
      <c r="B91" s="56" t="s">
        <v>159</v>
      </c>
      <c r="C91" s="57" t="s">
        <v>257</v>
      </c>
      <c r="D91" s="58">
        <v>52321</v>
      </c>
      <c r="E91" s="58">
        <v>52321</v>
      </c>
      <c r="F91" s="59" t="s">
        <v>35</v>
      </c>
      <c r="G91" s="60"/>
    </row>
    <row r="92" spans="1:7" x14ac:dyDescent="0.25">
      <c r="A92" s="55" t="s">
        <v>248</v>
      </c>
      <c r="B92" s="56" t="s">
        <v>159</v>
      </c>
      <c r="C92" s="57" t="s">
        <v>258</v>
      </c>
      <c r="D92" s="58">
        <v>65809.05</v>
      </c>
      <c r="E92" s="58">
        <v>65809.05</v>
      </c>
      <c r="F92" s="59" t="s">
        <v>35</v>
      </c>
      <c r="G92" s="60"/>
    </row>
    <row r="93" spans="1:7" ht="45.75" x14ac:dyDescent="0.25">
      <c r="A93" s="55" t="s">
        <v>161</v>
      </c>
      <c r="B93" s="56" t="s">
        <v>159</v>
      </c>
      <c r="C93" s="57" t="s">
        <v>259</v>
      </c>
      <c r="D93" s="58">
        <v>32799.42</v>
      </c>
      <c r="E93" s="58">
        <v>32799.42</v>
      </c>
      <c r="F93" s="59" t="s">
        <v>35</v>
      </c>
      <c r="G93" s="60"/>
    </row>
    <row r="94" spans="1:7" x14ac:dyDescent="0.25">
      <c r="A94" s="55" t="s">
        <v>260</v>
      </c>
      <c r="B94" s="56" t="s">
        <v>159</v>
      </c>
      <c r="C94" s="57" t="s">
        <v>261</v>
      </c>
      <c r="D94" s="58">
        <v>32799.42</v>
      </c>
      <c r="E94" s="58">
        <v>32799.42</v>
      </c>
      <c r="F94" s="59" t="s">
        <v>35</v>
      </c>
      <c r="G94" s="60"/>
    </row>
    <row r="95" spans="1:7" x14ac:dyDescent="0.25">
      <c r="A95" s="55" t="s">
        <v>262</v>
      </c>
      <c r="B95" s="56" t="s">
        <v>159</v>
      </c>
      <c r="C95" s="57" t="s">
        <v>263</v>
      </c>
      <c r="D95" s="58">
        <v>25191.57</v>
      </c>
      <c r="E95" s="58">
        <v>25191.57</v>
      </c>
      <c r="F95" s="59" t="s">
        <v>35</v>
      </c>
      <c r="G95" s="60"/>
    </row>
    <row r="96" spans="1:7" ht="34.5" x14ac:dyDescent="0.25">
      <c r="A96" s="55" t="s">
        <v>264</v>
      </c>
      <c r="B96" s="56" t="s">
        <v>159</v>
      </c>
      <c r="C96" s="57" t="s">
        <v>265</v>
      </c>
      <c r="D96" s="58">
        <v>7607.85</v>
      </c>
      <c r="E96" s="58">
        <v>7607.85</v>
      </c>
      <c r="F96" s="59" t="s">
        <v>35</v>
      </c>
      <c r="G96" s="60"/>
    </row>
    <row r="97" spans="1:7" ht="23.25" x14ac:dyDescent="0.25">
      <c r="A97" s="55" t="s">
        <v>175</v>
      </c>
      <c r="B97" s="56" t="s">
        <v>159</v>
      </c>
      <c r="C97" s="57" t="s">
        <v>266</v>
      </c>
      <c r="D97" s="58">
        <v>33009.629999999997</v>
      </c>
      <c r="E97" s="58">
        <v>33009.629999999997</v>
      </c>
      <c r="F97" s="59" t="s">
        <v>35</v>
      </c>
      <c r="G97" s="60"/>
    </row>
    <row r="98" spans="1:7" ht="23.25" x14ac:dyDescent="0.25">
      <c r="A98" s="55" t="s">
        <v>177</v>
      </c>
      <c r="B98" s="56" t="s">
        <v>159</v>
      </c>
      <c r="C98" s="57" t="s">
        <v>267</v>
      </c>
      <c r="D98" s="58">
        <v>33009.629999999997</v>
      </c>
      <c r="E98" s="58">
        <v>33009.629999999997</v>
      </c>
      <c r="F98" s="59" t="s">
        <v>35</v>
      </c>
      <c r="G98" s="60"/>
    </row>
    <row r="99" spans="1:7" x14ac:dyDescent="0.25">
      <c r="A99" s="55" t="s">
        <v>179</v>
      </c>
      <c r="B99" s="56" t="s">
        <v>159</v>
      </c>
      <c r="C99" s="57" t="s">
        <v>268</v>
      </c>
      <c r="D99" s="58">
        <v>33009.629999999997</v>
      </c>
      <c r="E99" s="58">
        <v>33009.629999999997</v>
      </c>
      <c r="F99" s="59" t="s">
        <v>35</v>
      </c>
      <c r="G99" s="60"/>
    </row>
    <row r="100" spans="1:7" x14ac:dyDescent="0.25">
      <c r="A100" s="109" t="s">
        <v>377</v>
      </c>
      <c r="B100" s="110" t="s">
        <v>159</v>
      </c>
      <c r="C100" s="111" t="s">
        <v>378</v>
      </c>
      <c r="D100" s="107">
        <f>D101</f>
        <v>44305</v>
      </c>
      <c r="E100" s="107">
        <f>E101</f>
        <v>44305</v>
      </c>
      <c r="F100" s="108"/>
      <c r="G100" s="60"/>
    </row>
    <row r="101" spans="1:7" ht="23.25" x14ac:dyDescent="0.25">
      <c r="A101" s="55" t="s">
        <v>269</v>
      </c>
      <c r="B101" s="56" t="s">
        <v>159</v>
      </c>
      <c r="C101" s="57" t="s">
        <v>270</v>
      </c>
      <c r="D101" s="58">
        <v>44305</v>
      </c>
      <c r="E101" s="58">
        <v>44305</v>
      </c>
      <c r="F101" s="59" t="s">
        <v>35</v>
      </c>
      <c r="G101" s="60"/>
    </row>
    <row r="102" spans="1:7" ht="23.25" x14ac:dyDescent="0.25">
      <c r="A102" s="55" t="s">
        <v>175</v>
      </c>
      <c r="B102" s="56" t="s">
        <v>159</v>
      </c>
      <c r="C102" s="57" t="s">
        <v>271</v>
      </c>
      <c r="D102" s="58">
        <v>44305</v>
      </c>
      <c r="E102" s="58">
        <v>44305</v>
      </c>
      <c r="F102" s="59" t="s">
        <v>35</v>
      </c>
      <c r="G102" s="60"/>
    </row>
    <row r="103" spans="1:7" ht="23.25" x14ac:dyDescent="0.25">
      <c r="A103" s="55" t="s">
        <v>177</v>
      </c>
      <c r="B103" s="56" t="s">
        <v>159</v>
      </c>
      <c r="C103" s="57" t="s">
        <v>272</v>
      </c>
      <c r="D103" s="58">
        <v>44305</v>
      </c>
      <c r="E103" s="58">
        <v>44305</v>
      </c>
      <c r="F103" s="59" t="s">
        <v>35</v>
      </c>
      <c r="G103" s="60"/>
    </row>
    <row r="104" spans="1:7" x14ac:dyDescent="0.25">
      <c r="A104" s="55" t="s">
        <v>179</v>
      </c>
      <c r="B104" s="56" t="s">
        <v>159</v>
      </c>
      <c r="C104" s="57" t="s">
        <v>273</v>
      </c>
      <c r="D104" s="58">
        <v>44305</v>
      </c>
      <c r="E104" s="58">
        <v>44305</v>
      </c>
      <c r="F104" s="59" t="s">
        <v>35</v>
      </c>
      <c r="G104" s="60"/>
    </row>
    <row r="105" spans="1:7" x14ac:dyDescent="0.25">
      <c r="A105" s="112" t="s">
        <v>375</v>
      </c>
      <c r="B105" s="113"/>
      <c r="C105" s="114" t="s">
        <v>376</v>
      </c>
      <c r="D105" s="107">
        <f>D106</f>
        <v>33947.230000000003</v>
      </c>
      <c r="E105" s="107">
        <f>E106</f>
        <v>33947.230000000003</v>
      </c>
      <c r="F105" s="108"/>
      <c r="G105" s="60"/>
    </row>
    <row r="106" spans="1:7" ht="15" customHeight="1" x14ac:dyDescent="0.25">
      <c r="A106" s="55" t="s">
        <v>274</v>
      </c>
      <c r="B106" s="56" t="s">
        <v>159</v>
      </c>
      <c r="C106" s="57" t="s">
        <v>275</v>
      </c>
      <c r="D106" s="58">
        <v>33947.230000000003</v>
      </c>
      <c r="E106" s="58">
        <v>33947.230000000003</v>
      </c>
      <c r="F106" s="59" t="s">
        <v>35</v>
      </c>
      <c r="G106" s="60"/>
    </row>
    <row r="107" spans="1:7" ht="45.75" x14ac:dyDescent="0.25">
      <c r="A107" s="55" t="s">
        <v>161</v>
      </c>
      <c r="B107" s="56" t="s">
        <v>159</v>
      </c>
      <c r="C107" s="57" t="s">
        <v>276</v>
      </c>
      <c r="D107" s="58">
        <v>33947.230000000003</v>
      </c>
      <c r="E107" s="58">
        <v>33947.230000000003</v>
      </c>
      <c r="F107" s="59" t="s">
        <v>35</v>
      </c>
      <c r="G107" s="60"/>
    </row>
    <row r="108" spans="1:7" x14ac:dyDescent="0.25">
      <c r="A108" s="55" t="s">
        <v>260</v>
      </c>
      <c r="B108" s="56" t="s">
        <v>159</v>
      </c>
      <c r="C108" s="57" t="s">
        <v>277</v>
      </c>
      <c r="D108" s="58">
        <v>33947.230000000003</v>
      </c>
      <c r="E108" s="58">
        <v>33947.230000000003</v>
      </c>
      <c r="F108" s="59" t="s">
        <v>35</v>
      </c>
      <c r="G108" s="60"/>
    </row>
    <row r="109" spans="1:7" x14ac:dyDescent="0.25">
      <c r="A109" s="55" t="s">
        <v>262</v>
      </c>
      <c r="B109" s="56" t="s">
        <v>159</v>
      </c>
      <c r="C109" s="57" t="s">
        <v>278</v>
      </c>
      <c r="D109" s="58">
        <v>26073.14</v>
      </c>
      <c r="E109" s="58">
        <v>26073.14</v>
      </c>
      <c r="F109" s="59" t="s">
        <v>35</v>
      </c>
      <c r="G109" s="60"/>
    </row>
    <row r="110" spans="1:7" ht="34.5" x14ac:dyDescent="0.25">
      <c r="A110" s="55" t="s">
        <v>264</v>
      </c>
      <c r="B110" s="56" t="s">
        <v>159</v>
      </c>
      <c r="C110" s="57" t="s">
        <v>279</v>
      </c>
      <c r="D110" s="58">
        <v>7874.09</v>
      </c>
      <c r="E110" s="58">
        <v>7874.09</v>
      </c>
      <c r="F110" s="59" t="s">
        <v>35</v>
      </c>
      <c r="G110" s="60"/>
    </row>
    <row r="111" spans="1:7" x14ac:dyDescent="0.25">
      <c r="A111" s="115" t="s">
        <v>370</v>
      </c>
      <c r="B111" s="110" t="s">
        <v>159</v>
      </c>
      <c r="C111" s="111" t="s">
        <v>368</v>
      </c>
      <c r="D111" s="107">
        <f>D112+D126</f>
        <v>18090739.990000002</v>
      </c>
      <c r="E111" s="107">
        <f>E112+E126</f>
        <v>18090739.990000002</v>
      </c>
      <c r="F111" s="108"/>
      <c r="G111" s="60"/>
    </row>
    <row r="112" spans="1:7" x14ac:dyDescent="0.25">
      <c r="A112" s="104" t="s">
        <v>369</v>
      </c>
      <c r="B112" s="105"/>
      <c r="C112" s="106" t="s">
        <v>374</v>
      </c>
      <c r="D112" s="107">
        <f>D113+D122</f>
        <v>2335900</v>
      </c>
      <c r="E112" s="107">
        <f>E113+E122</f>
        <v>2335900</v>
      </c>
      <c r="F112" s="108"/>
      <c r="G112" s="60"/>
    </row>
    <row r="113" spans="1:7" x14ac:dyDescent="0.25">
      <c r="A113" s="55" t="s">
        <v>280</v>
      </c>
      <c r="B113" s="56" t="s">
        <v>159</v>
      </c>
      <c r="C113" s="57" t="s">
        <v>281</v>
      </c>
      <c r="D113" s="58">
        <v>2167600</v>
      </c>
      <c r="E113" s="58">
        <v>2167600</v>
      </c>
      <c r="F113" s="59" t="s">
        <v>35</v>
      </c>
      <c r="G113" s="60"/>
    </row>
    <row r="114" spans="1:7" ht="45.75" x14ac:dyDescent="0.25">
      <c r="A114" s="55" t="s">
        <v>161</v>
      </c>
      <c r="B114" s="56" t="s">
        <v>159</v>
      </c>
      <c r="C114" s="57" t="s">
        <v>282</v>
      </c>
      <c r="D114" s="58">
        <v>2019469.01</v>
      </c>
      <c r="E114" s="58">
        <v>2019469.01</v>
      </c>
      <c r="F114" s="59" t="s">
        <v>35</v>
      </c>
      <c r="G114" s="60"/>
    </row>
    <row r="115" spans="1:7" x14ac:dyDescent="0.25">
      <c r="A115" s="55" t="s">
        <v>260</v>
      </c>
      <c r="B115" s="56" t="s">
        <v>159</v>
      </c>
      <c r="C115" s="57" t="s">
        <v>283</v>
      </c>
      <c r="D115" s="58">
        <v>2019469.01</v>
      </c>
      <c r="E115" s="58">
        <v>2019469.01</v>
      </c>
      <c r="F115" s="59" t="s">
        <v>35</v>
      </c>
      <c r="G115" s="60"/>
    </row>
    <row r="116" spans="1:7" x14ac:dyDescent="0.25">
      <c r="A116" s="55" t="s">
        <v>262</v>
      </c>
      <c r="B116" s="56" t="s">
        <v>159</v>
      </c>
      <c r="C116" s="57" t="s">
        <v>284</v>
      </c>
      <c r="D116" s="58">
        <v>1501089.21</v>
      </c>
      <c r="E116" s="58">
        <v>1501089.21</v>
      </c>
      <c r="F116" s="59" t="s">
        <v>35</v>
      </c>
      <c r="G116" s="60"/>
    </row>
    <row r="117" spans="1:7" ht="23.25" x14ac:dyDescent="0.25">
      <c r="A117" s="55" t="s">
        <v>285</v>
      </c>
      <c r="B117" s="56" t="s">
        <v>159</v>
      </c>
      <c r="C117" s="57" t="s">
        <v>286</v>
      </c>
      <c r="D117" s="58">
        <v>50494.2</v>
      </c>
      <c r="E117" s="58">
        <v>50494.2</v>
      </c>
      <c r="F117" s="59" t="s">
        <v>35</v>
      </c>
      <c r="G117" s="60"/>
    </row>
    <row r="118" spans="1:7" ht="34.5" x14ac:dyDescent="0.25">
      <c r="A118" s="55" t="s">
        <v>264</v>
      </c>
      <c r="B118" s="56" t="s">
        <v>159</v>
      </c>
      <c r="C118" s="57" t="s">
        <v>287</v>
      </c>
      <c r="D118" s="58">
        <v>467885.6</v>
      </c>
      <c r="E118" s="58">
        <v>467885.6</v>
      </c>
      <c r="F118" s="59" t="s">
        <v>35</v>
      </c>
      <c r="G118" s="60"/>
    </row>
    <row r="119" spans="1:7" ht="23.25" x14ac:dyDescent="0.25">
      <c r="A119" s="55" t="s">
        <v>175</v>
      </c>
      <c r="B119" s="56" t="s">
        <v>159</v>
      </c>
      <c r="C119" s="57" t="s">
        <v>288</v>
      </c>
      <c r="D119" s="58">
        <v>148130.99</v>
      </c>
      <c r="E119" s="58">
        <v>148130.99</v>
      </c>
      <c r="F119" s="59" t="s">
        <v>35</v>
      </c>
      <c r="G119" s="60"/>
    </row>
    <row r="120" spans="1:7" ht="23.25" x14ac:dyDescent="0.25">
      <c r="A120" s="55" t="s">
        <v>177</v>
      </c>
      <c r="B120" s="56" t="s">
        <v>159</v>
      </c>
      <c r="C120" s="57" t="s">
        <v>289</v>
      </c>
      <c r="D120" s="58">
        <v>148130.99</v>
      </c>
      <c r="E120" s="58">
        <v>148130.99</v>
      </c>
      <c r="F120" s="59" t="s">
        <v>35</v>
      </c>
      <c r="G120" s="60"/>
    </row>
    <row r="121" spans="1:7" x14ac:dyDescent="0.25">
      <c r="A121" s="55" t="s">
        <v>179</v>
      </c>
      <c r="B121" s="56" t="s">
        <v>159</v>
      </c>
      <c r="C121" s="57" t="s">
        <v>290</v>
      </c>
      <c r="D121" s="58">
        <v>148130.99</v>
      </c>
      <c r="E121" s="58">
        <v>148130.99</v>
      </c>
      <c r="F121" s="59" t="s">
        <v>35</v>
      </c>
      <c r="G121" s="60"/>
    </row>
    <row r="122" spans="1:7" ht="34.5" x14ac:dyDescent="0.25">
      <c r="A122" s="55" t="s">
        <v>291</v>
      </c>
      <c r="B122" s="56" t="s">
        <v>159</v>
      </c>
      <c r="C122" s="57" t="s">
        <v>292</v>
      </c>
      <c r="D122" s="58">
        <v>168300</v>
      </c>
      <c r="E122" s="58">
        <v>168300</v>
      </c>
      <c r="F122" s="59" t="s">
        <v>35</v>
      </c>
      <c r="G122" s="60"/>
    </row>
    <row r="123" spans="1:7" ht="23.25" x14ac:dyDescent="0.25">
      <c r="A123" s="55" t="s">
        <v>175</v>
      </c>
      <c r="B123" s="56" t="s">
        <v>159</v>
      </c>
      <c r="C123" s="57" t="s">
        <v>293</v>
      </c>
      <c r="D123" s="58">
        <v>168300</v>
      </c>
      <c r="E123" s="58">
        <v>168300</v>
      </c>
      <c r="F123" s="59" t="s">
        <v>35</v>
      </c>
      <c r="G123" s="60"/>
    </row>
    <row r="124" spans="1:7" ht="23.25" x14ac:dyDescent="0.25">
      <c r="A124" s="55" t="s">
        <v>177</v>
      </c>
      <c r="B124" s="56" t="s">
        <v>159</v>
      </c>
      <c r="C124" s="57" t="s">
        <v>294</v>
      </c>
      <c r="D124" s="58">
        <v>168300</v>
      </c>
      <c r="E124" s="58">
        <v>168300</v>
      </c>
      <c r="F124" s="59" t="s">
        <v>35</v>
      </c>
      <c r="G124" s="60"/>
    </row>
    <row r="125" spans="1:7" x14ac:dyDescent="0.25">
      <c r="A125" s="55" t="s">
        <v>179</v>
      </c>
      <c r="B125" s="56" t="s">
        <v>159</v>
      </c>
      <c r="C125" s="57" t="s">
        <v>295</v>
      </c>
      <c r="D125" s="58">
        <v>168300</v>
      </c>
      <c r="E125" s="58">
        <v>168300</v>
      </c>
      <c r="F125" s="59" t="s">
        <v>35</v>
      </c>
      <c r="G125" s="60"/>
    </row>
    <row r="126" spans="1:7" x14ac:dyDescent="0.25">
      <c r="A126" s="104" t="s">
        <v>367</v>
      </c>
      <c r="B126" s="105" t="s">
        <v>159</v>
      </c>
      <c r="C126" s="106" t="s">
        <v>373</v>
      </c>
      <c r="D126" s="107">
        <f>D127+D131</f>
        <v>15754839.99</v>
      </c>
      <c r="E126" s="107">
        <f>E127+E131</f>
        <v>15754839.99</v>
      </c>
      <c r="F126" s="108"/>
      <c r="G126" s="60"/>
    </row>
    <row r="127" spans="1:7" ht="23.25" x14ac:dyDescent="0.25">
      <c r="A127" s="55" t="s">
        <v>296</v>
      </c>
      <c r="B127" s="56" t="s">
        <v>159</v>
      </c>
      <c r="C127" s="57" t="s">
        <v>297</v>
      </c>
      <c r="D127" s="58">
        <v>2672339.9900000002</v>
      </c>
      <c r="E127" s="58">
        <v>2672339.9900000002</v>
      </c>
      <c r="F127" s="59" t="s">
        <v>35</v>
      </c>
      <c r="G127" s="60"/>
    </row>
    <row r="128" spans="1:7" ht="23.25" x14ac:dyDescent="0.25">
      <c r="A128" s="55" t="s">
        <v>298</v>
      </c>
      <c r="B128" s="56" t="s">
        <v>159</v>
      </c>
      <c r="C128" s="57" t="s">
        <v>299</v>
      </c>
      <c r="D128" s="58">
        <v>2672339.9900000002</v>
      </c>
      <c r="E128" s="58">
        <v>2672339.9900000002</v>
      </c>
      <c r="F128" s="59" t="s">
        <v>35</v>
      </c>
      <c r="G128" s="60"/>
    </row>
    <row r="129" spans="1:7" x14ac:dyDescent="0.25">
      <c r="A129" s="55" t="s">
        <v>300</v>
      </c>
      <c r="B129" s="56" t="s">
        <v>159</v>
      </c>
      <c r="C129" s="57" t="s">
        <v>301</v>
      </c>
      <c r="D129" s="58">
        <v>2672339.9900000002</v>
      </c>
      <c r="E129" s="58">
        <v>2672339.9900000002</v>
      </c>
      <c r="F129" s="59" t="s">
        <v>35</v>
      </c>
      <c r="G129" s="60"/>
    </row>
    <row r="130" spans="1:7" ht="45.75" x14ac:dyDescent="0.25">
      <c r="A130" s="55" t="s">
        <v>302</v>
      </c>
      <c r="B130" s="56" t="s">
        <v>159</v>
      </c>
      <c r="C130" s="57" t="s">
        <v>303</v>
      </c>
      <c r="D130" s="58">
        <v>2672339.9900000002</v>
      </c>
      <c r="E130" s="58">
        <v>2672339.9900000002</v>
      </c>
      <c r="F130" s="59" t="s">
        <v>35</v>
      </c>
      <c r="G130" s="60"/>
    </row>
    <row r="131" spans="1:7" x14ac:dyDescent="0.25">
      <c r="A131" s="55" t="s">
        <v>304</v>
      </c>
      <c r="B131" s="56" t="s">
        <v>159</v>
      </c>
      <c r="C131" s="57" t="s">
        <v>305</v>
      </c>
      <c r="D131" s="58">
        <v>13082500</v>
      </c>
      <c r="E131" s="58">
        <v>13082500</v>
      </c>
      <c r="F131" s="59" t="s">
        <v>35</v>
      </c>
      <c r="G131" s="60"/>
    </row>
    <row r="132" spans="1:7" ht="23.25" x14ac:dyDescent="0.25">
      <c r="A132" s="55" t="s">
        <v>298</v>
      </c>
      <c r="B132" s="56" t="s">
        <v>159</v>
      </c>
      <c r="C132" s="57" t="s">
        <v>306</v>
      </c>
      <c r="D132" s="58">
        <v>13082500</v>
      </c>
      <c r="E132" s="58">
        <v>13082500</v>
      </c>
      <c r="F132" s="59" t="s">
        <v>35</v>
      </c>
      <c r="G132" s="60"/>
    </row>
    <row r="133" spans="1:7" x14ac:dyDescent="0.25">
      <c r="A133" s="55" t="s">
        <v>300</v>
      </c>
      <c r="B133" s="56" t="s">
        <v>159</v>
      </c>
      <c r="C133" s="57" t="s">
        <v>307</v>
      </c>
      <c r="D133" s="58">
        <v>13082500</v>
      </c>
      <c r="E133" s="58">
        <v>13082500</v>
      </c>
      <c r="F133" s="59" t="s">
        <v>35</v>
      </c>
      <c r="G133" s="60"/>
    </row>
    <row r="134" spans="1:7" x14ac:dyDescent="0.25">
      <c r="A134" s="55" t="s">
        <v>308</v>
      </c>
      <c r="B134" s="56" t="s">
        <v>159</v>
      </c>
      <c r="C134" s="57" t="s">
        <v>309</v>
      </c>
      <c r="D134" s="58">
        <v>13082500</v>
      </c>
      <c r="E134" s="58">
        <v>13082500</v>
      </c>
      <c r="F134" s="59" t="s">
        <v>35</v>
      </c>
      <c r="G134" s="60"/>
    </row>
    <row r="135" spans="1:7" x14ac:dyDescent="0.25">
      <c r="A135" s="104" t="s">
        <v>366</v>
      </c>
      <c r="B135" s="105" t="s">
        <v>159</v>
      </c>
      <c r="C135" s="106" t="s">
        <v>372</v>
      </c>
      <c r="D135" s="107">
        <f>D136+D143</f>
        <v>396672.6</v>
      </c>
      <c r="E135" s="107">
        <f>E136+E143</f>
        <v>396672.6</v>
      </c>
      <c r="F135" s="108"/>
      <c r="G135" s="60"/>
    </row>
    <row r="136" spans="1:7" x14ac:dyDescent="0.25">
      <c r="A136" s="55" t="s">
        <v>310</v>
      </c>
      <c r="B136" s="56" t="s">
        <v>159</v>
      </c>
      <c r="C136" s="57" t="s">
        <v>311</v>
      </c>
      <c r="D136" s="58">
        <v>147969</v>
      </c>
      <c r="E136" s="58">
        <v>147969</v>
      </c>
      <c r="F136" s="59" t="s">
        <v>35</v>
      </c>
      <c r="G136" s="60"/>
    </row>
    <row r="137" spans="1:7" x14ac:dyDescent="0.25">
      <c r="A137" s="55" t="s">
        <v>312</v>
      </c>
      <c r="B137" s="56" t="s">
        <v>159</v>
      </c>
      <c r="C137" s="57" t="s">
        <v>313</v>
      </c>
      <c r="D137" s="58">
        <v>86616</v>
      </c>
      <c r="E137" s="58">
        <v>86616</v>
      </c>
      <c r="F137" s="59" t="s">
        <v>35</v>
      </c>
      <c r="G137" s="60"/>
    </row>
    <row r="138" spans="1:7" x14ac:dyDescent="0.25">
      <c r="A138" s="55" t="s">
        <v>314</v>
      </c>
      <c r="B138" s="56" t="s">
        <v>159</v>
      </c>
      <c r="C138" s="57" t="s">
        <v>315</v>
      </c>
      <c r="D138" s="58">
        <v>86616</v>
      </c>
      <c r="E138" s="58">
        <v>86616</v>
      </c>
      <c r="F138" s="59" t="s">
        <v>35</v>
      </c>
      <c r="G138" s="60"/>
    </row>
    <row r="139" spans="1:7" ht="23.25" x14ac:dyDescent="0.25">
      <c r="A139" s="55" t="s">
        <v>316</v>
      </c>
      <c r="B139" s="56" t="s">
        <v>159</v>
      </c>
      <c r="C139" s="57" t="s">
        <v>317</v>
      </c>
      <c r="D139" s="58">
        <v>86616</v>
      </c>
      <c r="E139" s="58">
        <v>86616</v>
      </c>
      <c r="F139" s="59" t="s">
        <v>35</v>
      </c>
      <c r="G139" s="60"/>
    </row>
    <row r="140" spans="1:7" ht="23.25" x14ac:dyDescent="0.25">
      <c r="A140" s="55" t="s">
        <v>298</v>
      </c>
      <c r="B140" s="56" t="s">
        <v>159</v>
      </c>
      <c r="C140" s="57" t="s">
        <v>318</v>
      </c>
      <c r="D140" s="58">
        <v>61353</v>
      </c>
      <c r="E140" s="58">
        <v>61353</v>
      </c>
      <c r="F140" s="59" t="s">
        <v>35</v>
      </c>
      <c r="G140" s="60"/>
    </row>
    <row r="141" spans="1:7" x14ac:dyDescent="0.25">
      <c r="A141" s="55" t="s">
        <v>300</v>
      </c>
      <c r="B141" s="56" t="s">
        <v>159</v>
      </c>
      <c r="C141" s="57" t="s">
        <v>319</v>
      </c>
      <c r="D141" s="58">
        <v>61353</v>
      </c>
      <c r="E141" s="58">
        <v>61353</v>
      </c>
      <c r="F141" s="59" t="s">
        <v>35</v>
      </c>
      <c r="G141" s="60"/>
    </row>
    <row r="142" spans="1:7" x14ac:dyDescent="0.25">
      <c r="A142" s="55" t="s">
        <v>308</v>
      </c>
      <c r="B142" s="56" t="s">
        <v>159</v>
      </c>
      <c r="C142" s="57" t="s">
        <v>320</v>
      </c>
      <c r="D142" s="58">
        <v>61353</v>
      </c>
      <c r="E142" s="58">
        <v>61353</v>
      </c>
      <c r="F142" s="59" t="s">
        <v>35</v>
      </c>
      <c r="G142" s="60"/>
    </row>
    <row r="143" spans="1:7" ht="23.25" x14ac:dyDescent="0.25">
      <c r="A143" s="55" t="s">
        <v>321</v>
      </c>
      <c r="B143" s="56" t="s">
        <v>159</v>
      </c>
      <c r="C143" s="57" t="s">
        <v>322</v>
      </c>
      <c r="D143" s="58">
        <v>248703.6</v>
      </c>
      <c r="E143" s="58">
        <v>248703.6</v>
      </c>
      <c r="F143" s="59" t="s">
        <v>35</v>
      </c>
      <c r="G143" s="60"/>
    </row>
    <row r="144" spans="1:7" x14ac:dyDescent="0.25">
      <c r="A144" s="55" t="s">
        <v>312</v>
      </c>
      <c r="B144" s="56" t="s">
        <v>159</v>
      </c>
      <c r="C144" s="57" t="s">
        <v>323</v>
      </c>
      <c r="D144" s="58">
        <v>248703.6</v>
      </c>
      <c r="E144" s="58">
        <v>248703.6</v>
      </c>
      <c r="F144" s="59" t="s">
        <v>35</v>
      </c>
      <c r="G144" s="60"/>
    </row>
    <row r="145" spans="1:7" x14ac:dyDescent="0.25">
      <c r="A145" s="55" t="s">
        <v>314</v>
      </c>
      <c r="B145" s="56" t="s">
        <v>159</v>
      </c>
      <c r="C145" s="57" t="s">
        <v>324</v>
      </c>
      <c r="D145" s="58">
        <v>248703.6</v>
      </c>
      <c r="E145" s="58">
        <v>248703.6</v>
      </c>
      <c r="F145" s="59" t="s">
        <v>35</v>
      </c>
      <c r="G145" s="60"/>
    </row>
    <row r="146" spans="1:7" x14ac:dyDescent="0.25">
      <c r="A146" s="55" t="s">
        <v>325</v>
      </c>
      <c r="B146" s="56" t="s">
        <v>159</v>
      </c>
      <c r="C146" s="57" t="s">
        <v>326</v>
      </c>
      <c r="D146" s="58">
        <v>248703.6</v>
      </c>
      <c r="E146" s="58">
        <v>248703.6</v>
      </c>
      <c r="F146" s="59" t="s">
        <v>35</v>
      </c>
      <c r="G146" s="60"/>
    </row>
    <row r="147" spans="1:7" x14ac:dyDescent="0.25">
      <c r="A147" s="104" t="s">
        <v>365</v>
      </c>
      <c r="B147" s="105" t="s">
        <v>159</v>
      </c>
      <c r="C147" s="106" t="s">
        <v>371</v>
      </c>
      <c r="D147" s="107">
        <v>782563</v>
      </c>
      <c r="E147" s="107">
        <v>782563</v>
      </c>
      <c r="F147" s="108"/>
      <c r="G147" s="60"/>
    </row>
    <row r="148" spans="1:7" x14ac:dyDescent="0.25">
      <c r="A148" s="55" t="s">
        <v>327</v>
      </c>
      <c r="B148" s="56" t="s">
        <v>159</v>
      </c>
      <c r="C148" s="57" t="s">
        <v>328</v>
      </c>
      <c r="D148" s="58">
        <v>782563</v>
      </c>
      <c r="E148" s="58">
        <v>782563</v>
      </c>
      <c r="F148" s="59" t="s">
        <v>35</v>
      </c>
      <c r="G148" s="60"/>
    </row>
    <row r="149" spans="1:7" ht="23.25" x14ac:dyDescent="0.25">
      <c r="A149" s="55" t="s">
        <v>175</v>
      </c>
      <c r="B149" s="56" t="s">
        <v>159</v>
      </c>
      <c r="C149" s="57" t="s">
        <v>329</v>
      </c>
      <c r="D149" s="58">
        <v>782563</v>
      </c>
      <c r="E149" s="58">
        <v>782563</v>
      </c>
      <c r="F149" s="59" t="s">
        <v>35</v>
      </c>
      <c r="G149" s="60"/>
    </row>
    <row r="150" spans="1:7" ht="23.25" x14ac:dyDescent="0.25">
      <c r="A150" s="55" t="s">
        <v>177</v>
      </c>
      <c r="B150" s="56" t="s">
        <v>159</v>
      </c>
      <c r="C150" s="57" t="s">
        <v>330</v>
      </c>
      <c r="D150" s="58">
        <v>782563</v>
      </c>
      <c r="E150" s="58">
        <v>782563</v>
      </c>
      <c r="F150" s="59" t="s">
        <v>35</v>
      </c>
      <c r="G150" s="60"/>
    </row>
    <row r="151" spans="1:7" x14ac:dyDescent="0.25">
      <c r="A151" s="55" t="s">
        <v>179</v>
      </c>
      <c r="B151" s="56" t="s">
        <v>159</v>
      </c>
      <c r="C151" s="57" t="s">
        <v>331</v>
      </c>
      <c r="D151" s="58">
        <v>782563</v>
      </c>
      <c r="E151" s="58">
        <v>782563</v>
      </c>
      <c r="F151" s="59" t="s">
        <v>35</v>
      </c>
      <c r="G151" s="60"/>
    </row>
    <row r="152" spans="1:7" ht="24" customHeight="1" x14ac:dyDescent="0.25">
      <c r="A152" s="61" t="s">
        <v>332</v>
      </c>
      <c r="B152" s="62" t="s">
        <v>333</v>
      </c>
      <c r="C152" s="63" t="s">
        <v>34</v>
      </c>
      <c r="D152" s="64">
        <v>-283605.02</v>
      </c>
      <c r="E152" s="64">
        <v>-75736.5</v>
      </c>
      <c r="F152" s="65" t="s">
        <v>34</v>
      </c>
      <c r="G152" s="66"/>
    </row>
    <row r="153" spans="1:7" ht="15" customHeight="1" x14ac:dyDescent="0.25">
      <c r="A153" s="67"/>
      <c r="B153" s="68"/>
      <c r="C153" s="68"/>
      <c r="D153" s="68"/>
      <c r="E153" s="68"/>
      <c r="F153" s="68"/>
      <c r="G15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4"/>
  <sheetViews>
    <sheetView zoomScaleSheetLayoutView="100" workbookViewId="0">
      <selection activeCell="A35" sqref="A3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69"/>
      <c r="B1" s="70"/>
      <c r="C1" s="71"/>
      <c r="D1" s="18"/>
      <c r="E1" s="72"/>
      <c r="F1" s="45" t="s">
        <v>334</v>
      </c>
      <c r="G1" s="15"/>
    </row>
    <row r="2" spans="1:7" ht="14.1" customHeight="1" x14ac:dyDescent="0.25">
      <c r="A2" s="151" t="s">
        <v>335</v>
      </c>
      <c r="B2" s="151"/>
      <c r="C2" s="151"/>
      <c r="D2" s="151"/>
      <c r="E2" s="151"/>
      <c r="F2" s="151"/>
      <c r="G2" s="15"/>
    </row>
    <row r="3" spans="1:7" ht="12" customHeight="1" x14ac:dyDescent="0.25">
      <c r="A3" s="73"/>
      <c r="B3" s="74"/>
      <c r="C3" s="75"/>
      <c r="D3" s="76"/>
      <c r="E3" s="77"/>
      <c r="F3" s="78"/>
      <c r="G3" s="15"/>
    </row>
    <row r="4" spans="1:7" ht="13.5" customHeight="1" x14ac:dyDescent="0.25">
      <c r="A4" s="152" t="s">
        <v>23</v>
      </c>
      <c r="B4" s="152" t="s">
        <v>24</v>
      </c>
      <c r="C4" s="152" t="s">
        <v>336</v>
      </c>
      <c r="D4" s="152" t="s">
        <v>26</v>
      </c>
      <c r="E4" s="152" t="s">
        <v>27</v>
      </c>
      <c r="F4" s="152" t="s">
        <v>28</v>
      </c>
      <c r="G4" s="15"/>
    </row>
    <row r="5" spans="1:7" ht="12" customHeight="1" x14ac:dyDescent="0.25">
      <c r="A5" s="152"/>
      <c r="B5" s="152"/>
      <c r="C5" s="152"/>
      <c r="D5" s="152"/>
      <c r="E5" s="152"/>
      <c r="F5" s="152"/>
      <c r="G5" s="15"/>
    </row>
    <row r="6" spans="1:7" ht="12" customHeight="1" x14ac:dyDescent="0.25">
      <c r="A6" s="152"/>
      <c r="B6" s="152"/>
      <c r="C6" s="152"/>
      <c r="D6" s="152"/>
      <c r="E6" s="152"/>
      <c r="F6" s="152"/>
      <c r="G6" s="15"/>
    </row>
    <row r="7" spans="1:7" ht="11.25" customHeight="1" x14ac:dyDescent="0.25">
      <c r="A7" s="152"/>
      <c r="B7" s="152"/>
      <c r="C7" s="152"/>
      <c r="D7" s="152"/>
      <c r="E7" s="152"/>
      <c r="F7" s="152"/>
      <c r="G7" s="15"/>
    </row>
    <row r="8" spans="1:7" ht="10.5" customHeight="1" x14ac:dyDescent="0.25">
      <c r="A8" s="153"/>
      <c r="B8" s="152"/>
      <c r="C8" s="152"/>
      <c r="D8" s="152"/>
      <c r="E8" s="152"/>
      <c r="F8" s="152"/>
      <c r="G8" s="15"/>
    </row>
    <row r="9" spans="1:7" ht="12" customHeight="1" x14ac:dyDescent="0.25">
      <c r="A9" s="139">
        <v>1</v>
      </c>
      <c r="B9" s="136">
        <v>2</v>
      </c>
      <c r="C9" s="47">
        <v>3</v>
      </c>
      <c r="D9" s="48" t="s">
        <v>29</v>
      </c>
      <c r="E9" s="48" t="s">
        <v>30</v>
      </c>
      <c r="F9" s="48" t="s">
        <v>31</v>
      </c>
      <c r="G9" s="15"/>
    </row>
    <row r="10" spans="1:7" ht="18" customHeight="1" x14ac:dyDescent="0.25">
      <c r="A10" s="140" t="s">
        <v>337</v>
      </c>
      <c r="B10" s="137">
        <v>500</v>
      </c>
      <c r="C10" s="79" t="s">
        <v>34</v>
      </c>
      <c r="D10" s="36">
        <v>283605.02</v>
      </c>
      <c r="E10" s="36">
        <v>75736.5</v>
      </c>
      <c r="F10" s="50">
        <v>359341.52</v>
      </c>
      <c r="G10" s="15"/>
    </row>
    <row r="11" spans="1:7" ht="12" customHeight="1" x14ac:dyDescent="0.25">
      <c r="A11" s="141" t="s">
        <v>36</v>
      </c>
      <c r="B11" s="138"/>
      <c r="C11" s="80"/>
      <c r="D11" s="81"/>
      <c r="E11" s="81"/>
      <c r="F11" s="82"/>
      <c r="G11" s="15"/>
    </row>
    <row r="12" spans="1:7" ht="18" customHeight="1" x14ac:dyDescent="0.25">
      <c r="A12" s="142" t="s">
        <v>338</v>
      </c>
      <c r="B12" s="138">
        <v>520</v>
      </c>
      <c r="C12" s="80" t="s">
        <v>34</v>
      </c>
      <c r="D12" s="83" t="s">
        <v>35</v>
      </c>
      <c r="E12" s="83" t="s">
        <v>35</v>
      </c>
      <c r="F12" s="84" t="s">
        <v>35</v>
      </c>
      <c r="G12" s="15"/>
    </row>
    <row r="13" spans="1:7" ht="12" customHeight="1" x14ac:dyDescent="0.25">
      <c r="A13" s="143" t="s">
        <v>339</v>
      </c>
      <c r="B13" s="138"/>
      <c r="C13" s="80"/>
      <c r="D13" s="81"/>
      <c r="E13" s="81"/>
      <c r="F13" s="82"/>
      <c r="G13" s="15"/>
    </row>
    <row r="14" spans="1:7" ht="14.1" customHeight="1" x14ac:dyDescent="0.25">
      <c r="A14" s="144" t="s">
        <v>340</v>
      </c>
      <c r="B14" s="138">
        <v>620</v>
      </c>
      <c r="C14" s="80" t="s">
        <v>34</v>
      </c>
      <c r="D14" s="83" t="s">
        <v>35</v>
      </c>
      <c r="E14" s="83" t="s">
        <v>35</v>
      </c>
      <c r="F14" s="84" t="s">
        <v>35</v>
      </c>
      <c r="G14" s="15"/>
    </row>
    <row r="15" spans="1:7" ht="12.95" customHeight="1" x14ac:dyDescent="0.25">
      <c r="A15" s="145" t="s">
        <v>339</v>
      </c>
      <c r="B15" s="138"/>
      <c r="C15" s="80"/>
      <c r="D15" s="81"/>
      <c r="E15" s="81"/>
      <c r="F15" s="82"/>
      <c r="G15" s="15"/>
    </row>
    <row r="16" spans="1:7" ht="14.1" customHeight="1" x14ac:dyDescent="0.25">
      <c r="A16" s="146" t="s">
        <v>341</v>
      </c>
      <c r="B16" s="138">
        <v>700</v>
      </c>
      <c r="C16" s="80"/>
      <c r="D16" s="83">
        <v>283605.02</v>
      </c>
      <c r="E16" s="83">
        <v>75736.5</v>
      </c>
      <c r="F16" s="84">
        <v>207868.52</v>
      </c>
      <c r="G16" s="15"/>
    </row>
    <row r="17" spans="1:7" ht="23.25" x14ac:dyDescent="0.25">
      <c r="A17" s="147" t="s">
        <v>342</v>
      </c>
      <c r="B17" s="138">
        <v>700</v>
      </c>
      <c r="C17" s="80" t="s">
        <v>343</v>
      </c>
      <c r="D17" s="83">
        <v>283605.02</v>
      </c>
      <c r="E17" s="83">
        <v>75736.5</v>
      </c>
      <c r="F17" s="84">
        <v>207868.52</v>
      </c>
      <c r="G17" s="15"/>
    </row>
    <row r="18" spans="1:7" ht="14.1" customHeight="1" x14ac:dyDescent="0.25">
      <c r="A18" s="144" t="s">
        <v>344</v>
      </c>
      <c r="B18" s="138">
        <v>710</v>
      </c>
      <c r="C18" s="80"/>
      <c r="D18" s="83">
        <v>-68073601.920000002</v>
      </c>
      <c r="E18" s="83">
        <v>-68361338.390000001</v>
      </c>
      <c r="F18" s="85" t="s">
        <v>345</v>
      </c>
      <c r="G18" s="15"/>
    </row>
    <row r="19" spans="1:7" x14ac:dyDescent="0.25">
      <c r="A19" s="148" t="s">
        <v>346</v>
      </c>
      <c r="B19" s="138">
        <v>710</v>
      </c>
      <c r="C19" s="80" t="s">
        <v>347</v>
      </c>
      <c r="D19" s="83">
        <v>-68073601.920000002</v>
      </c>
      <c r="E19" s="83">
        <v>-68361338.390000001</v>
      </c>
      <c r="F19" s="85" t="s">
        <v>345</v>
      </c>
      <c r="G19" s="15"/>
    </row>
    <row r="20" spans="1:7" x14ac:dyDescent="0.25">
      <c r="A20" s="148" t="s">
        <v>348</v>
      </c>
      <c r="B20" s="138">
        <v>710</v>
      </c>
      <c r="C20" s="80" t="s">
        <v>349</v>
      </c>
      <c r="D20" s="83">
        <v>-68073601.920000002</v>
      </c>
      <c r="E20" s="83">
        <v>-68361338.390000001</v>
      </c>
      <c r="F20" s="85" t="s">
        <v>345</v>
      </c>
      <c r="G20" s="15"/>
    </row>
    <row r="21" spans="1:7" x14ac:dyDescent="0.25">
      <c r="A21" s="148" t="s">
        <v>350</v>
      </c>
      <c r="B21" s="138">
        <v>710</v>
      </c>
      <c r="C21" s="80" t="s">
        <v>351</v>
      </c>
      <c r="D21" s="83">
        <v>-68073601.920000002</v>
      </c>
      <c r="E21" s="83">
        <v>-68361338.390000001</v>
      </c>
      <c r="F21" s="85" t="s">
        <v>345</v>
      </c>
      <c r="G21" s="15"/>
    </row>
    <row r="22" spans="1:7" ht="23.25" x14ac:dyDescent="0.25">
      <c r="A22" s="148" t="s">
        <v>352</v>
      </c>
      <c r="B22" s="138">
        <v>710</v>
      </c>
      <c r="C22" s="80" t="s">
        <v>353</v>
      </c>
      <c r="D22" s="83">
        <v>-68073601.920000002</v>
      </c>
      <c r="E22" s="83">
        <v>-68361338.390000001</v>
      </c>
      <c r="F22" s="85" t="s">
        <v>345</v>
      </c>
      <c r="G22" s="15"/>
    </row>
    <row r="23" spans="1:7" ht="14.1" customHeight="1" x14ac:dyDescent="0.25">
      <c r="A23" s="144" t="s">
        <v>354</v>
      </c>
      <c r="B23" s="138">
        <v>720</v>
      </c>
      <c r="C23" s="80"/>
      <c r="D23" s="83">
        <v>68357206.939999998</v>
      </c>
      <c r="E23" s="83">
        <v>68437074.890000001</v>
      </c>
      <c r="F23" s="85" t="s">
        <v>345</v>
      </c>
      <c r="G23" s="15"/>
    </row>
    <row r="24" spans="1:7" x14ac:dyDescent="0.25">
      <c r="A24" s="148" t="s">
        <v>355</v>
      </c>
      <c r="B24" s="138">
        <v>720</v>
      </c>
      <c r="C24" s="86" t="s">
        <v>356</v>
      </c>
      <c r="D24" s="83">
        <v>68357206.939999998</v>
      </c>
      <c r="E24" s="83">
        <v>68437074.890000001</v>
      </c>
      <c r="F24" s="85" t="s">
        <v>345</v>
      </c>
      <c r="G24" s="15"/>
    </row>
    <row r="25" spans="1:7" x14ac:dyDescent="0.25">
      <c r="A25" s="148" t="s">
        <v>357</v>
      </c>
      <c r="B25" s="138">
        <v>720</v>
      </c>
      <c r="C25" s="86" t="s">
        <v>358</v>
      </c>
      <c r="D25" s="83">
        <v>68357206.939999998</v>
      </c>
      <c r="E25" s="83">
        <v>68437074.890000001</v>
      </c>
      <c r="F25" s="85" t="s">
        <v>345</v>
      </c>
      <c r="G25" s="15"/>
    </row>
    <row r="26" spans="1:7" x14ac:dyDescent="0.25">
      <c r="A26" s="148" t="s">
        <v>359</v>
      </c>
      <c r="B26" s="138">
        <v>720</v>
      </c>
      <c r="C26" s="86" t="s">
        <v>360</v>
      </c>
      <c r="D26" s="83">
        <v>68357206.939999998</v>
      </c>
      <c r="E26" s="83">
        <v>68437074.890000001</v>
      </c>
      <c r="F26" s="85" t="s">
        <v>345</v>
      </c>
      <c r="G26" s="15"/>
    </row>
    <row r="27" spans="1:7" ht="23.25" x14ac:dyDescent="0.25">
      <c r="A27" s="148" t="s">
        <v>361</v>
      </c>
      <c r="B27" s="138">
        <v>720</v>
      </c>
      <c r="C27" s="86" t="s">
        <v>362</v>
      </c>
      <c r="D27" s="83">
        <v>68357206.939999998</v>
      </c>
      <c r="E27" s="83">
        <v>68437074.890000001</v>
      </c>
      <c r="F27" s="85" t="s">
        <v>345</v>
      </c>
      <c r="G27" s="15"/>
    </row>
    <row r="28" spans="1:7" ht="12.75" customHeight="1" x14ac:dyDescent="0.25">
      <c r="A28" s="87"/>
      <c r="B28" s="87"/>
      <c r="C28" s="87"/>
      <c r="D28" s="87"/>
      <c r="E28" s="87"/>
      <c r="F28" s="87"/>
      <c r="G28" s="87"/>
    </row>
    <row r="29" spans="1:7" ht="12.75" customHeight="1" x14ac:dyDescent="0.25">
      <c r="A29" s="87"/>
      <c r="B29" s="87"/>
      <c r="C29" s="87"/>
      <c r="D29" s="87"/>
      <c r="E29" s="87"/>
      <c r="F29" s="87"/>
      <c r="G29" s="87"/>
    </row>
    <row r="30" spans="1:7" ht="18.75" customHeight="1" x14ac:dyDescent="0.25">
      <c r="A30" s="88"/>
      <c r="B30" s="89"/>
      <c r="C30" s="88"/>
      <c r="D30" s="90"/>
      <c r="E30" s="91"/>
      <c r="F30" s="91"/>
      <c r="G30" s="92"/>
    </row>
    <row r="31" spans="1:7" x14ac:dyDescent="0.25">
      <c r="A31" s="93"/>
      <c r="B31" s="94"/>
      <c r="C31" s="15"/>
      <c r="D31" s="150"/>
      <c r="E31" s="150"/>
      <c r="F31" s="96"/>
      <c r="G31" s="96"/>
    </row>
    <row r="32" spans="1:7" ht="18.75" customHeight="1" x14ac:dyDescent="0.25">
      <c r="A32" s="89"/>
      <c r="B32" s="89"/>
      <c r="C32" s="15"/>
      <c r="D32" s="97"/>
      <c r="E32" s="97"/>
      <c r="F32" s="98"/>
      <c r="G32" s="15"/>
    </row>
    <row r="33" spans="1:7" ht="18.75" customHeight="1" x14ac:dyDescent="0.25">
      <c r="A33" s="89"/>
      <c r="B33" s="89"/>
      <c r="C33" s="15"/>
      <c r="D33" s="97"/>
      <c r="E33" s="97"/>
      <c r="F33" s="98"/>
      <c r="G33" s="15"/>
    </row>
    <row r="34" spans="1:7" ht="18.75" customHeight="1" x14ac:dyDescent="0.25">
      <c r="A34" s="89"/>
      <c r="B34" s="89"/>
      <c r="C34" s="15"/>
      <c r="D34" s="97"/>
      <c r="E34" s="97"/>
      <c r="F34" s="98"/>
      <c r="G34" s="15"/>
    </row>
    <row r="35" spans="1:7" x14ac:dyDescent="0.25">
      <c r="A35" s="93"/>
      <c r="B35" s="94"/>
      <c r="C35" s="15"/>
      <c r="D35" s="150"/>
      <c r="E35" s="150"/>
      <c r="F35" s="96"/>
      <c r="G35" s="96"/>
    </row>
    <row r="36" spans="1:7" ht="18.75" customHeight="1" x14ac:dyDescent="0.25">
      <c r="A36" s="89"/>
      <c r="B36" s="89"/>
      <c r="C36" s="15"/>
      <c r="D36" s="95"/>
      <c r="E36" s="95"/>
      <c r="F36" s="96"/>
      <c r="G36" s="96"/>
    </row>
    <row r="37" spans="1:7" ht="18.75" customHeight="1" x14ac:dyDescent="0.25">
      <c r="A37" s="89"/>
      <c r="B37" s="89"/>
      <c r="C37" s="15"/>
      <c r="D37" s="97"/>
      <c r="E37" s="97"/>
      <c r="F37" s="98"/>
      <c r="G37" s="15"/>
    </row>
    <row r="38" spans="1:7" ht="18.75" customHeight="1" x14ac:dyDescent="0.25">
      <c r="A38" s="89"/>
      <c r="B38" s="89"/>
      <c r="C38" s="15"/>
      <c r="D38" s="97"/>
      <c r="E38" s="97"/>
      <c r="F38" s="98"/>
      <c r="G38" s="15"/>
    </row>
    <row r="39" spans="1:7" x14ac:dyDescent="0.25">
      <c r="A39" s="93"/>
      <c r="B39" s="94"/>
      <c r="C39" s="15"/>
      <c r="D39" s="150"/>
      <c r="E39" s="150"/>
      <c r="F39" s="96"/>
      <c r="G39" s="96"/>
    </row>
    <row r="40" spans="1:7" ht="18.75" customHeight="1" x14ac:dyDescent="0.25">
      <c r="A40" s="89"/>
      <c r="B40" s="89"/>
      <c r="C40" s="15"/>
      <c r="D40" s="95"/>
      <c r="E40" s="95"/>
      <c r="F40" s="96"/>
      <c r="G40" s="96"/>
    </row>
    <row r="41" spans="1:7" ht="18.75" customHeight="1" x14ac:dyDescent="0.25">
      <c r="A41" s="89"/>
      <c r="B41" s="89"/>
      <c r="C41" s="15"/>
      <c r="D41" s="97"/>
      <c r="E41" s="97"/>
      <c r="F41" s="98"/>
      <c r="G41" s="15"/>
    </row>
    <row r="42" spans="1:7" ht="18.75" customHeight="1" x14ac:dyDescent="0.25">
      <c r="A42" s="89"/>
      <c r="B42" s="89"/>
      <c r="C42" s="15"/>
      <c r="D42" s="97"/>
      <c r="E42" s="97"/>
      <c r="F42" s="98"/>
      <c r="G42" s="15"/>
    </row>
    <row r="43" spans="1:7" x14ac:dyDescent="0.25">
      <c r="A43" s="93"/>
      <c r="B43" s="94"/>
      <c r="C43" s="15"/>
      <c r="D43" s="150"/>
      <c r="E43" s="150"/>
      <c r="F43" s="96"/>
      <c r="G43" s="96"/>
    </row>
    <row r="44" spans="1:7" ht="18.75" customHeight="1" x14ac:dyDescent="0.25">
      <c r="A44" s="89"/>
      <c r="B44" s="89"/>
      <c r="C44" s="15"/>
      <c r="D44" s="95"/>
      <c r="E44" s="95"/>
      <c r="F44" s="96"/>
      <c r="G44" s="96"/>
    </row>
    <row r="45" spans="1:7" ht="18.75" customHeight="1" x14ac:dyDescent="0.25">
      <c r="A45" s="89"/>
      <c r="B45" s="89"/>
      <c r="C45" s="15"/>
      <c r="D45" s="97"/>
      <c r="E45" s="97"/>
      <c r="F45" s="98"/>
      <c r="G45" s="15"/>
    </row>
    <row r="46" spans="1:7" ht="18.75" customHeight="1" x14ac:dyDescent="0.25">
      <c r="A46" s="89"/>
      <c r="B46" s="89"/>
      <c r="C46" s="15"/>
      <c r="D46" s="97"/>
      <c r="E46" s="97"/>
      <c r="F46" s="98"/>
      <c r="G46" s="15"/>
    </row>
    <row r="47" spans="1:7" x14ac:dyDescent="0.25">
      <c r="A47" s="93"/>
      <c r="B47" s="94"/>
      <c r="C47" s="15"/>
      <c r="D47" s="150"/>
      <c r="E47" s="150"/>
      <c r="F47" s="96"/>
      <c r="G47" s="96"/>
    </row>
    <row r="48" spans="1:7" ht="17.100000000000001" customHeight="1" x14ac:dyDescent="0.25">
      <c r="A48" s="89"/>
      <c r="B48" s="89"/>
      <c r="C48" s="15"/>
      <c r="D48" s="95"/>
      <c r="E48" s="95"/>
      <c r="F48" s="96"/>
      <c r="G48" s="96"/>
    </row>
    <row r="49" spans="1:7" ht="17.100000000000001" customHeight="1" x14ac:dyDescent="0.25">
      <c r="A49" s="17"/>
      <c r="B49" s="17"/>
      <c r="C49" s="15"/>
      <c r="D49" s="99"/>
      <c r="E49" s="99"/>
      <c r="F49" s="98"/>
      <c r="G49" s="15"/>
    </row>
    <row r="50" spans="1:7" ht="17.100000000000001" customHeight="1" x14ac:dyDescent="0.25">
      <c r="A50" s="17"/>
      <c r="B50" s="17"/>
      <c r="C50" s="17"/>
      <c r="D50" s="100"/>
      <c r="E50" s="11"/>
      <c r="F50" s="11"/>
      <c r="G50" s="15"/>
    </row>
    <row r="51" spans="1:7" ht="17.100000000000001" customHeight="1" x14ac:dyDescent="0.25">
      <c r="A51" s="17" t="s">
        <v>363</v>
      </c>
      <c r="B51" s="101"/>
      <c r="C51" s="101"/>
      <c r="D51" s="100"/>
      <c r="E51" s="2"/>
      <c r="F51" s="2"/>
      <c r="G51" s="15"/>
    </row>
    <row r="52" spans="1:7" hidden="1" x14ac:dyDescent="0.25">
      <c r="A52" s="102" t="s">
        <v>364</v>
      </c>
      <c r="B52" s="102"/>
      <c r="C52" s="102"/>
      <c r="D52" s="102"/>
      <c r="E52" s="102"/>
      <c r="F52" s="102"/>
      <c r="G52" s="15"/>
    </row>
    <row r="53" spans="1:7" hidden="1" x14ac:dyDescent="0.25">
      <c r="A53" s="149" t="s">
        <v>364</v>
      </c>
      <c r="B53" s="149"/>
      <c r="C53" s="149"/>
      <c r="D53" s="149"/>
      <c r="E53" s="149"/>
      <c r="F53" s="149"/>
      <c r="G53" s="15"/>
    </row>
    <row r="54" spans="1:7" hidden="1" x14ac:dyDescent="0.25">
      <c r="A54" s="103" t="s">
        <v>364</v>
      </c>
      <c r="B54" s="103"/>
      <c r="C54" s="103"/>
      <c r="D54" s="103"/>
      <c r="E54" s="103"/>
      <c r="F54" s="103"/>
      <c r="G54" s="15"/>
    </row>
  </sheetData>
  <mergeCells count="13">
    <mergeCell ref="A2:F2"/>
    <mergeCell ref="A4:A8"/>
    <mergeCell ref="B4:B8"/>
    <mergeCell ref="C4:C8"/>
    <mergeCell ref="D4:D8"/>
    <mergeCell ref="E4:E8"/>
    <mergeCell ref="F4:F8"/>
    <mergeCell ref="A53:F53"/>
    <mergeCell ref="D31:E31"/>
    <mergeCell ref="D35:E35"/>
    <mergeCell ref="D39:E39"/>
    <mergeCell ref="D43:E43"/>
    <mergeCell ref="D47:E47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Name&gt;Отчет об исполнении бюджета (год)&lt;/DocName&gt;&#10;  &lt;VariantName&gt;655_Орг=6902406_Ф=0503117G_Период=2025 год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BA3969-6F70-478C-A7CB-3536E17780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BUX\selsovet</dc:creator>
  <cp:lastModifiedBy>Иван Гусельщиков</cp:lastModifiedBy>
  <cp:lastPrinted>2026-02-22T06:17:07Z</cp:lastPrinted>
  <dcterms:created xsi:type="dcterms:W3CDTF">2026-02-18T13:39:13Z</dcterms:created>
  <dcterms:modified xsi:type="dcterms:W3CDTF">2026-03-31T09:22:52Z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(год)</vt:lpwstr>
  </property>
  <property fmtid="{D5CDD505-2E9C-101B-9397-08002B2CF9AE}" pid="3" name="Название отчета">
    <vt:lpwstr>655_Орг=6902406_Ф=0503117G_Период=2025 год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grbs_mo_7430000333_02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655_Орг=6902406_Ф=0503117G_Период=2025 год_%N</vt:lpwstr>
  </property>
  <property fmtid="{D5CDD505-2E9C-101B-9397-08002B2CF9AE}" pid="12" name="Локальная база">
    <vt:lpwstr>не используется</vt:lpwstr>
  </property>
</Properties>
</file>